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190" activeTab="2"/>
  </bookViews>
  <sheets>
    <sheet name="прил.1" sheetId="1" r:id="rId1"/>
    <sheet name="прил.1.1" sheetId="2" r:id="rId2"/>
    <sheet name="прил. 3,4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sp1">'[1]ОргЗак - Подразд'!$A$3:$A$191</definedName>
    <definedName name="_sp15" localSheetId="2">#REF!</definedName>
    <definedName name="_sp15" localSheetId="1">#REF!</definedName>
    <definedName name="_sp15">#REF!</definedName>
    <definedName name="_sp16">[1]ГрПрод!$A$3:$A$16</definedName>
    <definedName name="_sp17">[1]ЕдИзм!$A$3:$A$255</definedName>
    <definedName name="_sp2" localSheetId="2">#REF!</definedName>
    <definedName name="_sp2" localSheetId="1">#REF!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2">#REF!</definedName>
    <definedName name="_sp30" localSheetId="1">#REF!</definedName>
    <definedName name="_sp30">#REF!</definedName>
    <definedName name="_sp31">[1]Прочие!$U$3:$U$4</definedName>
    <definedName name="_sp32" localSheetId="2">#REF!</definedName>
    <definedName name="_sp32" localSheetId="1">#REF!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2">#REF!</definedName>
    <definedName name="_sp7" localSheetId="1">#REF!</definedName>
    <definedName name="_sp7">#REF!</definedName>
    <definedName name="_sp8">[1]ФЦП!$A$3:$A$27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2">#REF!</definedName>
    <definedName name="DataRange" localSheetId="1">#REF!</definedName>
    <definedName name="DataRange">#REF!</definedName>
    <definedName name="day" localSheetId="2">#REF!,#REF!,#REF!,#REF!,#REF!,#REF!,#REF!,#REF!,#REF!,#REF!,#REF!</definedName>
    <definedName name="day" localSheetId="1">#REF!,#REF!,#REF!,#REF!,#REF!,#REF!,#REF!,#REF!,#REF!,#REF!,#REF!</definedName>
    <definedName name="day">#REF!,#REF!,#REF!,#REF!,#REF!,#REF!,#REF!,#REF!,#REF!,#REF!,#REF!</definedName>
    <definedName name="MmExcelLinker_F9531D69_1CFB_4F59_B924_4961C7C6086E" localSheetId="2">#REF!</definedName>
    <definedName name="MmExcelLinker_F9531D69_1CFB_4F59_B924_4961C7C6086E" localSheetId="1">#REF!</definedName>
    <definedName name="MmExcelLinker_F9531D69_1CFB_4F59_B924_4961C7C6086E">#REF!</definedName>
    <definedName name="OPT" localSheetId="2">#REF!</definedName>
    <definedName name="OPT" localSheetId="1">#REF!</definedName>
    <definedName name="OPT">#REF!</definedName>
    <definedName name="RI" localSheetId="2">#REF!</definedName>
    <definedName name="RI" localSheetId="1">#REF!</definedName>
    <definedName name="RI">#REF!</definedName>
    <definedName name="yesno">[1]Прочие!$B$3:$B$4</definedName>
    <definedName name="Z_270BB401_5236_11D4_BB54_0050044E0CFA_.wvu.Cols" localSheetId="2" hidden="1">#REF!,#REF!,#REF!,#REF!</definedName>
    <definedName name="Z_270BB401_5236_11D4_BB54_0050044E0CFA_.wvu.Cols" localSheetId="1" hidden="1">#REF!,#REF!,#REF!,#REF!</definedName>
    <definedName name="Z_270BB401_5236_11D4_BB54_0050044E0CFA_.wvu.Cols" hidden="1">#REF!,#REF!,#REF!,#REF!</definedName>
    <definedName name="Z_270BB401_5236_11D4_BB54_0050044E0CFA_.wvu.FilterData" localSheetId="2" hidden="1">#REF!</definedName>
    <definedName name="Z_270BB401_5236_11D4_BB54_0050044E0CFA_.wvu.FilterData" localSheetId="1" hidden="1">#REF!</definedName>
    <definedName name="Z_270BB401_5236_11D4_BB54_0050044E0CFA_.wvu.FilterData" hidden="1">#REF!</definedName>
    <definedName name="Z_270BB401_5236_11D4_BB54_0050044E0CFA_.wvu.PrintArea" localSheetId="2" hidden="1">#REF!</definedName>
    <definedName name="Z_270BB401_5236_11D4_BB54_0050044E0CFA_.wvu.PrintArea" localSheetId="1" hidden="1">#REF!</definedName>
    <definedName name="Z_270BB401_5236_11D4_BB54_0050044E0CFA_.wvu.PrintArea" hidden="1">#REF!</definedName>
    <definedName name="Z_270BB401_5236_11D4_BB54_0050044E0CFA_.wvu.PrintTitles" localSheetId="2" hidden="1">#REF!</definedName>
    <definedName name="Z_270BB401_5236_11D4_BB54_0050044E0CFA_.wvu.PrintTitles" localSheetId="1" hidden="1">#REF!</definedName>
    <definedName name="Z_270BB401_5236_11D4_BB54_0050044E0CFA_.wvu.PrintTitles" hidden="1">#REF!</definedName>
    <definedName name="Z_270BB401_5236_11D4_BB54_0050044E0CFA_.wvu.Rows" localSheetId="2" hidden="1">#REF!,#REF!</definedName>
    <definedName name="Z_270BB401_5236_11D4_BB54_0050044E0CFA_.wvu.Rows" localSheetId="1" hidden="1">#REF!,#REF!</definedName>
    <definedName name="Z_270BB401_5236_11D4_BB54_0050044E0CFA_.wvu.Rows" hidden="1">#REF!,#REF!</definedName>
    <definedName name="Z_A0AC4B42_5259_11D4_B5FE_00C04FC949BF_.wvu.Cols" localSheetId="2" hidden="1">#REF!,#REF!,#REF!,#REF!</definedName>
    <definedName name="Z_A0AC4B42_5259_11D4_B5FE_00C04FC949BF_.wvu.Cols" localSheetId="1" hidden="1">#REF!,#REF!,#REF!,#REF!</definedName>
    <definedName name="Z_A0AC4B42_5259_11D4_B5FE_00C04FC949BF_.wvu.Cols" hidden="1">#REF!,#REF!,#REF!,#REF!</definedName>
    <definedName name="Z_A0AC4B42_5259_11D4_B5FE_00C04FC949BF_.wvu.FilterData" localSheetId="2" hidden="1">#REF!</definedName>
    <definedName name="Z_A0AC4B42_5259_11D4_B5FE_00C04FC949BF_.wvu.FilterData" localSheetId="1" hidden="1">#REF!</definedName>
    <definedName name="Z_A0AC4B42_5259_11D4_B5FE_00C04FC949BF_.wvu.FilterData" hidden="1">#REF!</definedName>
    <definedName name="Z_A0AC4B42_5259_11D4_B5FE_00C04FC949BF_.wvu.PrintArea" localSheetId="2" hidden="1">#REF!</definedName>
    <definedName name="Z_A0AC4B42_5259_11D4_B5FE_00C04FC949BF_.wvu.PrintArea" localSheetId="1" hidden="1">#REF!</definedName>
    <definedName name="Z_A0AC4B42_5259_11D4_B5FE_00C04FC949BF_.wvu.PrintArea" hidden="1">#REF!</definedName>
    <definedName name="Z_A0AC4B42_5259_11D4_B5FE_00C04FC949BF_.wvu.PrintTitles" localSheetId="2" hidden="1">#REF!</definedName>
    <definedName name="Z_A0AC4B42_5259_11D4_B5FE_00C04FC949BF_.wvu.PrintTitles" localSheetId="1" hidden="1">#REF!</definedName>
    <definedName name="Z_A0AC4B42_5259_11D4_B5FE_00C04FC949BF_.wvu.PrintTitles" hidden="1">#REF!</definedName>
    <definedName name="Z_A0AC4B42_5259_11D4_B5FE_00C04FC949BF_.wvu.Rows" localSheetId="2" hidden="1">#REF!,#REF!,#REF!,#REF!,#REF!,#REF!,#REF!</definedName>
    <definedName name="Z_A0AC4B42_5259_11D4_B5FE_00C04FC949BF_.wvu.Rows" localSheetId="1" hidden="1">#REF!,#REF!,#REF!,#REF!,#REF!,#REF!,#REF!</definedName>
    <definedName name="Z_A0AC4B42_5259_11D4_B5FE_00C04FC949BF_.wvu.Rows" hidden="1">#REF!,#REF!,#REF!,#REF!,#REF!,#REF!,#REF!</definedName>
    <definedName name="ав" localSheetId="2">#REF!</definedName>
    <definedName name="ав" localSheetId="1">#REF!</definedName>
    <definedName name="ав">#REF!</definedName>
    <definedName name="ав1" localSheetId="2">#REF!</definedName>
    <definedName name="ав1" localSheetId="1">#REF!</definedName>
    <definedName name="ав1">#REF!</definedName>
    <definedName name="ав2" localSheetId="2">#REF!</definedName>
    <definedName name="ав2" localSheetId="1">#REF!</definedName>
    <definedName name="ав2">#REF!</definedName>
    <definedName name="ап" localSheetId="2">#REF!</definedName>
    <definedName name="ап" localSheetId="1">#REF!</definedName>
    <definedName name="ап">#REF!</definedName>
    <definedName name="ап1" localSheetId="2">#REF!</definedName>
    <definedName name="ап1" localSheetId="1">#REF!</definedName>
    <definedName name="ап1">#REF!</definedName>
    <definedName name="ап2" localSheetId="2">#REF!</definedName>
    <definedName name="ап2" localSheetId="1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2">#REF!</definedName>
    <definedName name="бюд.м." localSheetId="1">#REF!</definedName>
    <definedName name="бюд.м.">#REF!</definedName>
    <definedName name="В_Бел_долл" localSheetId="2">#REF!</definedName>
    <definedName name="В_Бел_долл" localSheetId="1">#REF!</definedName>
    <definedName name="В_Бел_долл">#REF!</definedName>
    <definedName name="ВВ_Бел" localSheetId="2">#REF!</definedName>
    <definedName name="ВВ_Бел" localSheetId="1">#REF!</definedName>
    <definedName name="ВВ_Бел">#REF!</definedName>
    <definedName name="ВД_в_наполнении_авансов_старых__на_начало_периода" localSheetId="2">#REF!</definedName>
    <definedName name="ВД_в_наполнении_авансов_старых__на_начало_периода" localSheetId="1">#REF!</definedName>
    <definedName name="ВД_в_наполнении_авансов_старых__на_начало_периода">#REF!</definedName>
    <definedName name="год">[3]вх2!$H$40</definedName>
    <definedName name="год2" localSheetId="2">[4]вх1!$A$165</definedName>
    <definedName name="год2">[5]вх1!$A$165</definedName>
    <definedName name="дз" localSheetId="2">#REF!</definedName>
    <definedName name="дз" localSheetId="1">#REF!</definedName>
    <definedName name="дз">#REF!</definedName>
    <definedName name="дз1" localSheetId="2">#REF!</definedName>
    <definedName name="дз1" localSheetId="1">#REF!</definedName>
    <definedName name="дз1">#REF!</definedName>
    <definedName name="дз2" localSheetId="2">#REF!</definedName>
    <definedName name="дз2" localSheetId="1">#REF!</definedName>
    <definedName name="дз2">#REF!</definedName>
    <definedName name="доппрем" localSheetId="2">#REF!</definedName>
    <definedName name="доппрем" localSheetId="1">#REF!</definedName>
    <definedName name="доппрем">#REF!</definedName>
    <definedName name="еи" localSheetId="2">[6]вх1!$A$170</definedName>
    <definedName name="еи">[5]вх1!$A$169</definedName>
    <definedName name="з" localSheetId="2">#REF!</definedName>
    <definedName name="з" localSheetId="1">#REF!</definedName>
    <definedName name="з">#REF!</definedName>
    <definedName name="_xlnm.Print_Titles" localSheetId="0">прил.1!$8:$11</definedName>
    <definedName name="зарплатаавгуст2002" localSheetId="2">#REF!</definedName>
    <definedName name="зарплатаавгуст2002" localSheetId="1">#REF!</definedName>
    <definedName name="зарплатаавгуст2002">#REF!</definedName>
    <definedName name="зарплатаавгуст2003" localSheetId="2">#REF!</definedName>
    <definedName name="зарплатаавгуст2003" localSheetId="1">#REF!</definedName>
    <definedName name="зарплатаавгуст2003">#REF!</definedName>
    <definedName name="зарплатаапрель2003" localSheetId="2">#REF!</definedName>
    <definedName name="зарплатаапрель2003" localSheetId="1">#REF!</definedName>
    <definedName name="зарплатаапрель2003">#REF!</definedName>
    <definedName name="зарплатадекабрь2002" localSheetId="2">#REF!</definedName>
    <definedName name="зарплатадекабрь2002" localSheetId="1">#REF!</definedName>
    <definedName name="зарплатадекабрь2002">#REF!</definedName>
    <definedName name="зарплатаиюль2002" localSheetId="2">#REF!</definedName>
    <definedName name="зарплатаиюль2002" localSheetId="1">#REF!</definedName>
    <definedName name="зарплатаиюль2002">#REF!</definedName>
    <definedName name="зарплатаиюнь2002" localSheetId="2">#REF!</definedName>
    <definedName name="зарплатаиюнь2002" localSheetId="1">#REF!</definedName>
    <definedName name="зарплатаиюнь2002">#REF!</definedName>
    <definedName name="зарплатаиюнь2003" localSheetId="2">#REF!</definedName>
    <definedName name="зарплатаиюнь2003" localSheetId="1">#REF!</definedName>
    <definedName name="зарплатаиюнь2003">#REF!</definedName>
    <definedName name="зарплатамай2002" localSheetId="2">#REF!</definedName>
    <definedName name="зарплатамай2002" localSheetId="1">#REF!</definedName>
    <definedName name="зарплатамай2002">#REF!</definedName>
    <definedName name="зарплатамарт2002" localSheetId="2">#REF!</definedName>
    <definedName name="зарплатамарт2002" localSheetId="1">#REF!</definedName>
    <definedName name="зарплатамарт2002">#REF!</definedName>
    <definedName name="зарплатамарт2003" localSheetId="2">#REF!</definedName>
    <definedName name="зарплатамарт2003" localSheetId="1">#REF!</definedName>
    <definedName name="зарплатамарт2003">#REF!</definedName>
    <definedName name="зарплатаноябрь2002" localSheetId="2">#REF!</definedName>
    <definedName name="зарплатаноябрь2002" localSheetId="1">#REF!</definedName>
    <definedName name="зарплатаноябрь2002">#REF!</definedName>
    <definedName name="зарплатаоктябрь2002" localSheetId="2">#REF!</definedName>
    <definedName name="зарплатаоктябрь2002" localSheetId="1">#REF!</definedName>
    <definedName name="зарплатаоктябрь2002">#REF!</definedName>
    <definedName name="зарплатаоктябрь2003" localSheetId="2">#REF!</definedName>
    <definedName name="зарплатаоктябрь2003" localSheetId="1">#REF!</definedName>
    <definedName name="зарплатаоктябрь2003">#REF!</definedName>
    <definedName name="зарплатасентябрь2002" localSheetId="2">#REF!</definedName>
    <definedName name="зарплатасентябрь2002" localSheetId="1">#REF!</definedName>
    <definedName name="зарплатасентябрь2002">#REF!</definedName>
    <definedName name="зарплатафевраль2002" localSheetId="2">#REF!</definedName>
    <definedName name="зарплатафевраль2002" localSheetId="1">#REF!</definedName>
    <definedName name="зарплатафевраль2002">#REF!</definedName>
    <definedName name="зарплатафевраль2003" localSheetId="2">#REF!</definedName>
    <definedName name="зарплатафевраль2003" localSheetId="1">#REF!</definedName>
    <definedName name="зарплатафевраль2003">#REF!</definedName>
    <definedName name="зарплатаянварь2002" localSheetId="2">#REF!</definedName>
    <definedName name="зарплатаянварь2002" localSheetId="1">#REF!</definedName>
    <definedName name="зарплатаянварь2002">#REF!</definedName>
    <definedName name="зарплатаянварь2003" localSheetId="2">#REF!</definedName>
    <definedName name="зарплатаянварь2003" localSheetId="1">#REF!</definedName>
    <definedName name="зарплатаянварь2003">#REF!</definedName>
    <definedName name="зарплатаянварь2004" localSheetId="2">#REF!</definedName>
    <definedName name="зарплатаянварь2004" localSheetId="1">#REF!</definedName>
    <definedName name="зарплатаянварь2004">#REF!</definedName>
    <definedName name="и" localSheetId="2">#REF!</definedName>
    <definedName name="и" localSheetId="1">#REF!</definedName>
    <definedName name="и">#REF!</definedName>
    <definedName name="Имя" localSheetId="2">#REF!</definedName>
    <definedName name="Имя" localSheetId="1">#REF!</definedName>
    <definedName name="Имя">#REF!</definedName>
    <definedName name="исп" localSheetId="2">[6]вх1!$A$176</definedName>
    <definedName name="исп">[5]вх1!$A$175</definedName>
    <definedName name="к" localSheetId="2">#REF!</definedName>
    <definedName name="к" localSheetId="1">#REF!</definedName>
    <definedName name="к">#REF!</definedName>
    <definedName name="Казан_ПЭ" localSheetId="2">#REF!</definedName>
    <definedName name="Казан_ПЭ" localSheetId="1">#REF!</definedName>
    <definedName name="Казан_ПЭ">#REF!</definedName>
    <definedName name="Казан_ПЭ_Ц" localSheetId="2">#REF!</definedName>
    <definedName name="Казан_ПЭ_Ц" localSheetId="1">#REF!</definedName>
    <definedName name="Казан_ПЭ_Ц">#REF!</definedName>
    <definedName name="капвл" localSheetId="2">#REF!</definedName>
    <definedName name="капвл" localSheetId="1">#REF!</definedName>
    <definedName name="капвл">#REF!</definedName>
    <definedName name="кз" localSheetId="2">#REF!</definedName>
    <definedName name="кз" localSheetId="1">#REF!</definedName>
    <definedName name="кз">#REF!</definedName>
    <definedName name="кз1" localSheetId="2">#REF!</definedName>
    <definedName name="кз1" localSheetId="1">#REF!</definedName>
    <definedName name="кз1">#REF!</definedName>
    <definedName name="кз2" localSheetId="2">#REF!</definedName>
    <definedName name="кз2" localSheetId="1">#REF!</definedName>
    <definedName name="кз2">#REF!</definedName>
    <definedName name="Кред_зад_Большевик" localSheetId="2">#REF!</definedName>
    <definedName name="Кред_зад_Большевик" localSheetId="1">#REF!</definedName>
    <definedName name="Кред_зад_Большевик">#REF!</definedName>
    <definedName name="Кред_зад_Володар" localSheetId="2">#REF!</definedName>
    <definedName name="Кред_зад_Володар" localSheetId="1">#REF!</definedName>
    <definedName name="Кред_зад_Володар">#REF!</definedName>
    <definedName name="Кред_зад_Казань" localSheetId="2">#REF!</definedName>
    <definedName name="Кред_зад_Казань" localSheetId="1">#REF!</definedName>
    <definedName name="Кред_зад_Казань">#REF!</definedName>
    <definedName name="Кред_зад_Н_Челны" localSheetId="2">#REF!</definedName>
    <definedName name="Кред_зад_Н_Челны" localSheetId="1">#REF!</definedName>
    <definedName name="Кред_зад_Н_Челны">#REF!</definedName>
    <definedName name="Кред_зад_переработка" localSheetId="2">#REF!</definedName>
    <definedName name="Кред_зад_переработка" localSheetId="1">#REF!</definedName>
    <definedName name="Кред_зад_переработка">#REF!</definedName>
    <definedName name="Кред_зад_РЗ_кд" localSheetId="2">#REF!</definedName>
    <definedName name="Кред_зад_РЗ_кд" localSheetId="1">#REF!</definedName>
    <definedName name="Кред_зад_РЗ_кд">#REF!</definedName>
    <definedName name="Кред_зад_Серпухов" localSheetId="2">#REF!</definedName>
    <definedName name="Кред_зад_Серпухов" localSheetId="1">#REF!</definedName>
    <definedName name="Кред_зад_Серпухов">#REF!</definedName>
    <definedName name="Кред_зад_Шексна" localSheetId="2">#REF!</definedName>
    <definedName name="Кред_зад_Шексна" localSheetId="1">#REF!</definedName>
    <definedName name="Кред_зад_Шексна">#REF!</definedName>
    <definedName name="Кред_тов" localSheetId="2">#REF!</definedName>
    <definedName name="Кред_тов" localSheetId="1">#REF!</definedName>
    <definedName name="Кред_тов">#REF!</definedName>
    <definedName name="курс" localSheetId="2">#REF!</definedName>
    <definedName name="курс" localSheetId="1">#REF!</definedName>
    <definedName name="курс">#REF!</definedName>
    <definedName name="н" localSheetId="2">#REF!</definedName>
    <definedName name="н" localSheetId="1">#REF!</definedName>
    <definedName name="н">#REF!</definedName>
    <definedName name="на">[3]вх2!$H$42</definedName>
    <definedName name="нач" localSheetId="2">[6]вх1!$A$178</definedName>
    <definedName name="нач">[5]вх1!$A$177</definedName>
    <definedName name="Номеручастка" localSheetId="2">#REF!</definedName>
    <definedName name="Номеручастка" localSheetId="1">#REF!</definedName>
    <definedName name="Номеручастка">#REF!</definedName>
    <definedName name="О" localSheetId="2">#REF!</definedName>
    <definedName name="О" localSheetId="1">#REF!</definedName>
    <definedName name="О">#REF!</definedName>
    <definedName name="_xlnm.Print_Area" localSheetId="0">прил.1!$A$1:$AK$36</definedName>
    <definedName name="пбо" localSheetId="2">[6]вх1!$A$175</definedName>
    <definedName name="пбо">[5]вх1!$A$174</definedName>
    <definedName name="перс" localSheetId="2">#REF!</definedName>
    <definedName name="перс" localSheetId="1">#REF!</definedName>
    <definedName name="перс">#REF!</definedName>
    <definedName name="персвид" localSheetId="2">#REF!</definedName>
    <definedName name="персвид" localSheetId="1">#REF!</definedName>
    <definedName name="персвид">#REF!</definedName>
    <definedName name="персоналБИГР" localSheetId="2">#REF!</definedName>
    <definedName name="персоналБИГР" localSheetId="1">#REF!</definedName>
    <definedName name="персоналБИГР">#REF!</definedName>
    <definedName name="план">[3]вх2!$H$43</definedName>
    <definedName name="площадирадуга" localSheetId="2">#REF!</definedName>
    <definedName name="площадирадуга" localSheetId="1">#REF!</definedName>
    <definedName name="площадирадуга">#REF!</definedName>
    <definedName name="Площадьучастка" localSheetId="2">#REF!</definedName>
    <definedName name="Площадьучастка" localSheetId="1">#REF!</definedName>
    <definedName name="Площадьучастка">#REF!</definedName>
    <definedName name="повр" localSheetId="2">#REF!</definedName>
    <definedName name="повр" localSheetId="1">#REF!</definedName>
    <definedName name="повр">#REF!</definedName>
    <definedName name="премвид" localSheetId="2">#REF!</definedName>
    <definedName name="премвид" localSheetId="1">#REF!</definedName>
    <definedName name="премвид">#REF!</definedName>
    <definedName name="_xlnm.Recorder" localSheetId="2">#REF!</definedName>
    <definedName name="_xlnm.Recorder" localSheetId="1">#REF!</definedName>
    <definedName name="_xlnm.Recorder">#REF!</definedName>
    <definedName name="с" localSheetId="2">#REF!</definedName>
    <definedName name="с" localSheetId="1">#REF!</definedName>
    <definedName name="с">#REF!</definedName>
    <definedName name="секр" localSheetId="2">#REF!</definedName>
    <definedName name="секр" localSheetId="1">#REF!</definedName>
    <definedName name="секр">#REF!</definedName>
    <definedName name="секрвид" localSheetId="2">#REF!</definedName>
    <definedName name="секрвид" localSheetId="1">#REF!</definedName>
    <definedName name="секрвид">#REF!</definedName>
    <definedName name="совмвид" localSheetId="2">#REF!</definedName>
    <definedName name="совмвид" localSheetId="1">#REF!</definedName>
    <definedName name="совмвид">#REF!</definedName>
    <definedName name="совмпроц" localSheetId="2">#REF!</definedName>
    <definedName name="совмпроц" localSheetId="1">#REF!</definedName>
    <definedName name="совмпроц">#REF!</definedName>
    <definedName name="счет" localSheetId="2">#REF!</definedName>
    <definedName name="счет" localSheetId="1">#REF!</definedName>
    <definedName name="счет">#REF!</definedName>
    <definedName name="таб" localSheetId="2">#REF!</definedName>
    <definedName name="таб" localSheetId="1">#REF!</definedName>
    <definedName name="таб">#REF!</definedName>
    <definedName name="тариф" localSheetId="2">#REF!</definedName>
    <definedName name="тариф" localSheetId="1">#REF!</definedName>
    <definedName name="тариф">#REF!</definedName>
    <definedName name="тел">[7]СжВ!$B$145</definedName>
    <definedName name="тро" localSheetId="2">[6]вх1!$A$177</definedName>
    <definedName name="тро">[5]вх1!$A$176</definedName>
    <definedName name="ттт" localSheetId="2">[8]вх1!$A$165</definedName>
    <definedName name="ттт">[9]вх1!$A$165</definedName>
    <definedName name="ф" localSheetId="2">#REF!</definedName>
    <definedName name="ф" localSheetId="1">#REF!</definedName>
    <definedName name="ф">#REF!</definedName>
    <definedName name="хар" localSheetId="2">#REF!</definedName>
    <definedName name="хар" localSheetId="1">#REF!</definedName>
    <definedName name="хар">#REF!</definedName>
    <definedName name="Я" localSheetId="2" hidden="1">#REF!</definedName>
    <definedName name="Я" localSheetId="1" hidden="1">#REF!</definedName>
    <definedName name="Я" hidden="1">#REF!</definedName>
  </definedNames>
  <calcPr calcId="124519"/>
</workbook>
</file>

<file path=xl/calcChain.xml><?xml version="1.0" encoding="utf-8"?>
<calcChain xmlns="http://schemas.openxmlformats.org/spreadsheetml/2006/main">
  <c r="E18" i="1"/>
  <c r="E17"/>
  <c r="E16"/>
  <c r="E15"/>
  <c r="E14"/>
  <c r="E13"/>
  <c r="E12"/>
  <c r="G17" i="2"/>
  <c r="G16"/>
  <c r="G15"/>
  <c r="F17"/>
  <c r="F16"/>
  <c r="F15"/>
  <c r="I20" i="3"/>
  <c r="I39"/>
  <c r="C20"/>
  <c r="I19"/>
  <c r="I38"/>
  <c r="C19"/>
  <c r="I18"/>
  <c r="I37"/>
  <c r="C18"/>
  <c r="I17"/>
  <c r="I36"/>
  <c r="C17"/>
  <c r="I16"/>
  <c r="I35"/>
  <c r="C16"/>
  <c r="I15"/>
  <c r="I34"/>
  <c r="C15"/>
  <c r="I14"/>
  <c r="I21" s="1"/>
  <c r="I33"/>
  <c r="I40" s="1"/>
  <c r="C14"/>
  <c r="C21" s="1"/>
  <c r="C23" s="1"/>
  <c r="I13"/>
  <c r="I32"/>
  <c r="C13"/>
  <c r="AA17" i="2" l="1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C17"/>
  <c r="B17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C16"/>
  <c r="B16"/>
  <c r="AA15"/>
  <c r="AA19" s="1"/>
  <c r="Z15"/>
  <c r="Z19" s="1"/>
  <c r="Y15"/>
  <c r="Y19" s="1"/>
  <c r="X15"/>
  <c r="X19" s="1"/>
  <c r="W15"/>
  <c r="W19" s="1"/>
  <c r="V15"/>
  <c r="V19" s="1"/>
  <c r="U15"/>
  <c r="U19" s="1"/>
  <c r="T15"/>
  <c r="T19" s="1"/>
  <c r="S15"/>
  <c r="S19" s="1"/>
  <c r="R15"/>
  <c r="R19" s="1"/>
  <c r="Q15"/>
  <c r="Q19" s="1"/>
  <c r="P15"/>
  <c r="P19" s="1"/>
  <c r="O15"/>
  <c r="O19" s="1"/>
  <c r="N15"/>
  <c r="N19" s="1"/>
  <c r="M15"/>
  <c r="M19" s="1"/>
  <c r="L15"/>
  <c r="L19" s="1"/>
  <c r="K15"/>
  <c r="K19" s="1"/>
  <c r="J15"/>
  <c r="J19" s="1"/>
  <c r="I15"/>
  <c r="I19" s="1"/>
  <c r="H15"/>
  <c r="H19" s="1"/>
  <c r="G19"/>
  <c r="F19"/>
  <c r="E19"/>
  <c r="C19" s="1"/>
  <c r="D19"/>
  <c r="C15"/>
  <c r="B15"/>
  <c r="P19" i="1"/>
  <c r="C19"/>
  <c r="R19"/>
  <c r="Q19"/>
  <c r="R18"/>
  <c r="C18"/>
  <c r="C17"/>
  <c r="R17"/>
  <c r="Q17"/>
  <c r="P17"/>
  <c r="R16"/>
  <c r="C16"/>
  <c r="Q16"/>
  <c r="S16" s="1"/>
  <c r="C15"/>
  <c r="R15"/>
  <c r="Q15"/>
  <c r="P15"/>
  <c r="C14"/>
  <c r="R14"/>
  <c r="P14"/>
  <c r="R13"/>
  <c r="Q13"/>
  <c r="C13"/>
  <c r="P13"/>
  <c r="O20"/>
  <c r="N20"/>
  <c r="M20"/>
  <c r="L20"/>
  <c r="K20"/>
  <c r="J20"/>
  <c r="I20"/>
  <c r="H20"/>
  <c r="G20"/>
  <c r="F20"/>
  <c r="E20"/>
  <c r="D20"/>
  <c r="C12"/>
  <c r="R12"/>
  <c r="P12"/>
  <c r="B19" i="2" l="1"/>
  <c r="AA19" i="1"/>
  <c r="Q18"/>
  <c r="S18" s="1"/>
  <c r="Q12"/>
  <c r="S12" s="1"/>
  <c r="W12" s="1"/>
  <c r="AA12"/>
  <c r="AB15"/>
  <c r="P16"/>
  <c r="W16" s="1"/>
  <c r="S17"/>
  <c r="W17" s="1"/>
  <c r="P18"/>
  <c r="W18" s="1"/>
  <c r="R20"/>
  <c r="AA17"/>
  <c r="V17"/>
  <c r="AB17"/>
  <c r="U17"/>
  <c r="C20"/>
  <c r="S15"/>
  <c r="W15" s="1"/>
  <c r="S19"/>
  <c r="AA13"/>
  <c r="AB13"/>
  <c r="V13"/>
  <c r="AB14"/>
  <c r="U14"/>
  <c r="AA14"/>
  <c r="V14"/>
  <c r="AA18"/>
  <c r="U12"/>
  <c r="AB12"/>
  <c r="W14"/>
  <c r="Q14"/>
  <c r="V15"/>
  <c r="AA15"/>
  <c r="AA16"/>
  <c r="AB18"/>
  <c r="V19"/>
  <c r="AB19"/>
  <c r="V12"/>
  <c r="U15"/>
  <c r="U16"/>
  <c r="V18"/>
  <c r="U19"/>
  <c r="P20" l="1"/>
  <c r="U18"/>
  <c r="V16"/>
  <c r="Q20"/>
  <c r="AB16"/>
  <c r="S14"/>
  <c r="AA20"/>
  <c r="V20"/>
  <c r="AB20"/>
  <c r="U20"/>
  <c r="W20"/>
  <c r="S20"/>
</calcChain>
</file>

<file path=xl/sharedStrings.xml><?xml version="1.0" encoding="utf-8"?>
<sst xmlns="http://schemas.openxmlformats.org/spreadsheetml/2006/main" count="172" uniqueCount="68">
  <si>
    <t>в том числе по месяцам</t>
  </si>
  <si>
    <t>2011г.</t>
  </si>
  <si>
    <t>2012г.</t>
  </si>
  <si>
    <t>% роста</t>
  </si>
  <si>
    <t xml:space="preserve"> рост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</si>
  <si>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</si>
  <si>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</si>
  <si>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</si>
  <si>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</si>
  <si>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</si>
  <si>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</si>
  <si>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</si>
  <si>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</si>
  <si>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</si>
  <si>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</si>
  <si>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</si>
  <si>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</si>
  <si>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</si>
  <si>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УГРУ</t>
  </si>
  <si>
    <t>РУУ</t>
  </si>
  <si>
    <t>ГМЗ</t>
  </si>
  <si>
    <t>ЦНИЛ</t>
  </si>
  <si>
    <t>РМЗ</t>
  </si>
  <si>
    <t>ПЭиТС</t>
  </si>
  <si>
    <t>ТЭЦ</t>
  </si>
  <si>
    <t>ВСЕГО</t>
  </si>
  <si>
    <t>КИПиА</t>
  </si>
  <si>
    <t>план</t>
  </si>
  <si>
    <t>т.тонн</t>
  </si>
  <si>
    <t>т.ткм</t>
  </si>
  <si>
    <t>ПЛАН</t>
  </si>
  <si>
    <t>плечо, км</t>
  </si>
  <si>
    <t>Бетонная смесь (закладка)</t>
  </si>
  <si>
    <t>Цемент</t>
  </si>
  <si>
    <t>Зола</t>
  </si>
  <si>
    <r>
      <t xml:space="preserve">Приложение №  </t>
    </r>
    <r>
      <rPr>
        <u/>
        <sz val="12"/>
        <rFont val="Arial Cyr"/>
        <charset val="204"/>
      </rPr>
      <t xml:space="preserve">  1</t>
    </r>
  </si>
  <si>
    <t>к договору  по организации перевозок груза</t>
  </si>
  <si>
    <t>специальным грузовым транспортом</t>
  </si>
  <si>
    <t>№10-05/_____________от_____________2011г.</t>
  </si>
  <si>
    <t>Подразделение</t>
  </si>
  <si>
    <t>Ед.изм.</t>
  </si>
  <si>
    <t>м-час</t>
  </si>
  <si>
    <t>Всего:</t>
  </si>
  <si>
    <t>От  ЗАКАЗЧИКА:</t>
  </si>
  <si>
    <t>От ПЕРЕВОЗЧИКА:</t>
  </si>
  <si>
    <t xml:space="preserve">_______________ </t>
  </si>
  <si>
    <t xml:space="preserve">Калькуляция </t>
  </si>
  <si>
    <t>стоимости 1 (одного) маш.-часа при перевозке грузов</t>
  </si>
  <si>
    <t>стоимости 1  (одного) тн-км перевозки цемента, золы на 2012г.</t>
  </si>
  <si>
    <t>без  НДС 18%</t>
  </si>
  <si>
    <t>№ пп</t>
  </si>
  <si>
    <t>Наименование статей затрат</t>
  </si>
  <si>
    <t>Сумма, руб.</t>
  </si>
  <si>
    <t>Материалы, всего</t>
  </si>
  <si>
    <t>Топливо</t>
  </si>
  <si>
    <t>Смазочные материалы</t>
  </si>
  <si>
    <t>Шины</t>
  </si>
  <si>
    <t>Заработная плата</t>
  </si>
  <si>
    <t>Начисления на зарплату</t>
  </si>
  <si>
    <t>Текущий ремонт автомобилей</t>
  </si>
  <si>
    <t>Общепроизводственные расходы</t>
  </si>
  <si>
    <t>Всего</t>
  </si>
  <si>
    <t>_______________В.С.Святецкий</t>
  </si>
  <si>
    <t xml:space="preserve">стоимости 1  (одного) тн-км перевозки бетонной смеси </t>
  </si>
  <si>
    <r>
      <t xml:space="preserve">Приложение №  </t>
    </r>
    <r>
      <rPr>
        <u/>
        <sz val="12"/>
        <rFont val="Arial Cyr"/>
        <charset val="204"/>
      </rPr>
      <t xml:space="preserve">  3  </t>
    </r>
  </si>
  <si>
    <r>
      <t xml:space="preserve">Приложение №  </t>
    </r>
    <r>
      <rPr>
        <u/>
        <sz val="12"/>
        <rFont val="Arial Cyr"/>
        <charset val="204"/>
      </rPr>
      <t xml:space="preserve">  4 </t>
    </r>
  </si>
  <si>
    <t xml:space="preserve"> перевозок грузов в период с 01 февраля 2012 года   по 31 декабря 2012 года.</t>
  </si>
  <si>
    <t>перевозок  грузов в период с 01февраля 2012 года по 31 декабря 2012года.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</si>
</sst>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"/>
    <numFmt numFmtId="166" formatCode="#.##0\.00"/>
    <numFmt numFmtId="167" formatCode="#\.00"/>
    <numFmt numFmtId="168" formatCode="\$#\.00"/>
    <numFmt numFmtId="169" formatCode="000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_);_(* \(#,##0\);_(* &quot;-&quot;??_);_(@_)"/>
    <numFmt numFmtId="173" formatCode="#,##0;[Red]#,##0"/>
    <numFmt numFmtId="174" formatCode="&quot;\&quot;#,##0;[Red]\-&quot;\&quot;#,##0"/>
    <numFmt numFmtId="175" formatCode="\£#,##0_);\(\£#,##0\)"/>
    <numFmt numFmtId="176" formatCode="&quot;error&quot;;&quot;error&quot;;&quot;OK&quot;;&quot;  &quot;@"/>
    <numFmt numFmtId="177" formatCode="0000"/>
    <numFmt numFmtId="178" formatCode="_(* #,##0_);_(* \(#,##0\);_(* &quot;-&quot;_);_(@_)"/>
    <numFmt numFmtId="179" formatCode="_(* #,##0.00_);[Red]_(* \(#,##0.00\);_(* &quot;-&quot;??_);_(@_)"/>
    <numFmt numFmtId="180" formatCode="&quot;$&quot;#,##0\ ;\(&quot;$&quot;#,##0\)"/>
    <numFmt numFmtId="181" formatCode="dd\ mmm\ yyyy_);;;&quot;  &quot;@"/>
    <numFmt numFmtId="182" formatCode="#,##0_);\(#,##0\);&quot;- &quot;;&quot;  &quot;@"/>
    <numFmt numFmtId="183" formatCode="0.0\x"/>
    <numFmt numFmtId="184" formatCode="_([$€-2]* #,##0.00_);_([$€-2]* \(#,##0.00\);_([$€-2]* &quot;-&quot;??_)"/>
    <numFmt numFmtId="185" formatCode="_-* #,##0\ _F_B_-;\-* #,##0\ _F_B_-;_-* &quot;-&quot;\ _F_B_-;_-@_-"/>
    <numFmt numFmtId="186" formatCode="_-* #,##0.00\ _F_B_-;\-* #,##0.00\ _F_B_-;_-* &quot;-&quot;??\ _F_B_-;_-@_-"/>
    <numFmt numFmtId="187" formatCode="#,##0.0000_);\(#,##0.0000\);&quot;- &quot;;&quot;  &quot;@"/>
    <numFmt numFmtId="188" formatCode="_(* #,##0.00_);_(* \(#,##0.00\);_(* &quot;-&quot;??_);_(@_)"/>
    <numFmt numFmtId="189" formatCode="#,##0.0_);[Red]\(#,##0.0\)"/>
    <numFmt numFmtId="190" formatCode="_-* #,##0_-;_-* #,##0\-;_-* &quot;-&quot;_-;_-@_-"/>
    <numFmt numFmtId="191" formatCode="_-* #,##0.00_-;_-* #,##0.00\-;_-* &quot;-&quot;??_-;_-@_-"/>
    <numFmt numFmtId="192" formatCode="_-* #,##0\ _$_-;\-* #,##0\ _$_-;_-* &quot;-&quot;\ _$_-;_-@_-"/>
    <numFmt numFmtId="193" formatCode="_-* #,##0.00\ _$_-;\-* #,##0.00\ _$_-;_-* &quot;-&quot;??\ _$_-;_-@_-"/>
    <numFmt numFmtId="194" formatCode="_-* #,##0\ &quot;$&quot;_-;\-* #,##0\ &quot;$&quot;_-;_-* &quot;-&quot;\ &quot;$&quot;_-;_-@_-"/>
    <numFmt numFmtId="195" formatCode="_-* #,##0.00\ &quot;$&quot;_-;\-* #,##0.00\ &quot;$&quot;_-;_-* &quot;-&quot;??\ &quot;$&quot;_-;_-@_-"/>
    <numFmt numFmtId="196" formatCode="_(* #,##0.000_);[Red]_(* \(#,##0.000\);_(* &quot;-&quot;??_);_(@_)"/>
    <numFmt numFmtId="197" formatCode="&quot;$&quot;#,##0.0_);\(&quot;$&quot;#,##0.0\)"/>
    <numFmt numFmtId="198" formatCode="0.00\x"/>
    <numFmt numFmtId="199" formatCode="0.0000"/>
    <numFmt numFmtId="200" formatCode="_-* #,##0\ &quot;FB&quot;_-;\-* #,##0\ &quot;FB&quot;_-;_-* &quot;-&quot;\ &quot;FB&quot;_-;_-@_-"/>
    <numFmt numFmtId="201" formatCode="_-* #,##0.00\ &quot;FB&quot;_-;\-* #,##0.00\ &quot;FB&quot;_-;_-* &quot;-&quot;??\ &quot;FB&quot;_-;_-@_-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1"/>
      <name val="Arial Cyr"/>
      <charset val="204"/>
    </font>
    <font>
      <b/>
      <sz val="10"/>
      <name val="Arial"/>
      <family val="2"/>
      <charset val="204"/>
    </font>
    <font>
      <u/>
      <sz val="12"/>
      <name val="Arial Cyr"/>
      <charset val="204"/>
    </font>
    <font>
      <sz val="8"/>
      <name val="Arial Cyr"/>
      <charset val="204"/>
    </font>
    <font>
      <sz val="12"/>
      <color theme="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63">
    <xf numFmtId="0" fontId="0" fillId="0" borderId="0"/>
    <xf numFmtId="9" fontId="18" fillId="0" borderId="0" applyFont="0" applyFill="0" applyBorder="0" applyAlignment="0" applyProtection="0"/>
    <xf numFmtId="0" fontId="23" fillId="0" borderId="0" applyFont="0" applyFill="0" applyBorder="0" applyAlignment="0"/>
    <xf numFmtId="0" fontId="24" fillId="0" borderId="0"/>
    <xf numFmtId="0" fontId="25" fillId="0" borderId="0"/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4" fillId="0" borderId="0"/>
    <xf numFmtId="0" fontId="26" fillId="0" borderId="0" applyFont="0" applyFill="0" applyBorder="0" applyAlignment="0" applyProtection="0">
      <alignment vertical="center"/>
    </xf>
    <xf numFmtId="0" fontId="25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19" fillId="0" borderId="0"/>
    <xf numFmtId="0" fontId="26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41">
      <protection locked="0"/>
    </xf>
    <xf numFmtId="166" fontId="28" fillId="0" borderId="0">
      <protection locked="0"/>
    </xf>
    <xf numFmtId="167" fontId="28" fillId="0" borderId="0">
      <protection locked="0"/>
    </xf>
    <xf numFmtId="168" fontId="28" fillId="0" borderId="0">
      <protection locked="0"/>
    </xf>
    <xf numFmtId="0" fontId="28" fillId="0" borderId="0">
      <protection locked="0"/>
    </xf>
    <xf numFmtId="0" fontId="26" fillId="0" borderId="0">
      <alignment vertical="center"/>
    </xf>
    <xf numFmtId="0" fontId="29" fillId="0" borderId="0">
      <protection locked="0"/>
    </xf>
    <xf numFmtId="0" fontId="29" fillId="0" borderId="0">
      <protection locked="0"/>
    </xf>
    <xf numFmtId="169" fontId="30" fillId="0" borderId="37" applyBorder="0"/>
    <xf numFmtId="0" fontId="31" fillId="37" borderId="0"/>
    <xf numFmtId="0" fontId="32" fillId="38" borderId="20" applyNumberFormat="0" applyFill="0" applyBorder="0" applyAlignment="0">
      <alignment horizontal="left"/>
    </xf>
    <xf numFmtId="0" fontId="33" fillId="38" borderId="0" applyNumberFormat="0" applyFill="0" applyBorder="0" applyAlignment="0"/>
    <xf numFmtId="0" fontId="34" fillId="39" borderId="20" applyNumberFormat="0" applyFill="0" applyBorder="0" applyAlignment="0">
      <alignment horizontal="left"/>
    </xf>
    <xf numFmtId="0" fontId="35" fillId="40" borderId="0" applyNumberFormat="0" applyFill="0" applyBorder="0" applyAlignment="0"/>
    <xf numFmtId="0" fontId="36" fillId="0" borderId="0" applyNumberFormat="0" applyFill="0" applyBorder="0" applyAlignment="0"/>
    <xf numFmtId="0" fontId="37" fillId="0" borderId="42" applyNumberFormat="0" applyFill="0" applyBorder="0" applyAlignment="0">
      <alignment horizontal="left"/>
    </xf>
    <xf numFmtId="0" fontId="38" fillId="41" borderId="43" applyNumberFormat="0" applyFill="0" applyBorder="0" applyAlignment="0">
      <alignment horizontal="centerContinuous"/>
    </xf>
    <xf numFmtId="0" fontId="39" fillId="0" borderId="0" applyNumberFormat="0" applyFill="0" applyBorder="0" applyAlignment="0"/>
    <xf numFmtId="0" fontId="39" fillId="42" borderId="44" applyNumberFormat="0" applyFill="0" applyBorder="0" applyAlignment="0"/>
    <xf numFmtId="0" fontId="40" fillId="0" borderId="42" applyNumberFormat="0" applyFill="0" applyBorder="0" applyAlignment="0"/>
    <xf numFmtId="0" fontId="39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0" borderId="0">
      <alignment horizontal="right"/>
    </xf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Protection="0"/>
    <xf numFmtId="173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43" borderId="0"/>
    <xf numFmtId="0" fontId="46" fillId="43" borderId="0"/>
    <xf numFmtId="0" fontId="47" fillId="0" borderId="0" applyNumberFormat="0" applyFill="0" applyBorder="0" applyAlignment="0" applyProtection="0"/>
    <xf numFmtId="38" fontId="48" fillId="0" borderId="0" applyNumberFormat="0" applyFill="0" applyBorder="0" applyAlignment="0" applyProtection="0">
      <alignment horizontal="right"/>
      <protection locked="0"/>
    </xf>
    <xf numFmtId="0" fontId="49" fillId="0" borderId="0" applyNumberFormat="0" applyFill="0" applyBorder="0" applyAlignment="0" applyProtection="0"/>
    <xf numFmtId="175" fontId="50" fillId="0" borderId="0" applyFont="0" applyFill="0" applyBorder="0" applyAlignment="0" applyProtection="0"/>
    <xf numFmtId="0" fontId="51" fillId="0" borderId="0"/>
    <xf numFmtId="0" fontId="52" fillId="0" borderId="0" applyFill="0" applyBorder="0" applyAlignment="0"/>
    <xf numFmtId="0" fontId="27" fillId="44" borderId="0" applyNumberFormat="0" applyFont="0" applyBorder="0" applyAlignment="0"/>
    <xf numFmtId="0" fontId="53" fillId="0" borderId="44" applyNumberFormat="0" applyFont="0" applyFill="0" applyProtection="0">
      <alignment horizontal="centerContinuous" vertical="center"/>
    </xf>
    <xf numFmtId="176" fontId="44" fillId="0" borderId="0" applyFont="0" applyFill="0" applyBorder="0" applyAlignment="0" applyProtection="0"/>
    <xf numFmtId="177" fontId="44" fillId="0" borderId="45" applyFont="0" applyFill="0" applyBorder="0" applyProtection="0">
      <alignment horizontal="center"/>
      <protection locked="0"/>
    </xf>
    <xf numFmtId="0" fontId="53" fillId="0" borderId="0" applyNumberFormat="0" applyFill="0" applyBorder="0" applyProtection="0">
      <alignment horizontal="center" vertical="center"/>
    </xf>
    <xf numFmtId="178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3" fontId="57" fillId="0" borderId="0" applyFont="0" applyFill="0" applyBorder="0" applyAlignment="0" applyProtection="0"/>
    <xf numFmtId="170" fontId="54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80" fontId="57" fillId="0" borderId="0" applyFont="0" applyFill="0" applyBorder="0" applyAlignment="0" applyProtection="0"/>
    <xf numFmtId="0" fontId="26" fillId="45" borderId="0"/>
    <xf numFmtId="0" fontId="46" fillId="46" borderId="0"/>
    <xf numFmtId="181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181" fontId="44" fillId="0" borderId="0" applyFont="0" applyFill="0" applyBorder="0" applyAlignment="0" applyProtection="0"/>
    <xf numFmtId="38" fontId="58" fillId="0" borderId="0" applyFont="0" applyFill="0" applyBorder="0" applyAlignment="0" applyProtection="0"/>
    <xf numFmtId="182" fontId="59" fillId="47" borderId="0" applyNumberFormat="0" applyBorder="0" applyAlignment="0" applyProtection="0"/>
    <xf numFmtId="183" fontId="23" fillId="0" borderId="0" applyFont="0" applyFill="0" applyBorder="0" applyAlignment="0" applyProtection="0"/>
    <xf numFmtId="0" fontId="56" fillId="0" borderId="46" applyNumberFormat="0" applyFont="0" applyFill="0" applyAlignment="0" applyProtection="0"/>
    <xf numFmtId="0" fontId="60" fillId="0" borderId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6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87" fontId="44" fillId="0" borderId="0" applyFont="0" applyFill="0" applyBorder="0" applyAlignment="0" applyProtection="0"/>
    <xf numFmtId="2" fontId="57" fillId="0" borderId="0" applyFont="0" applyFill="0" applyBorder="0" applyAlignment="0" applyProtection="0"/>
    <xf numFmtId="15" fontId="27" fillId="0" borderId="0">
      <alignment vertical="center"/>
    </xf>
    <xf numFmtId="0" fontId="62" fillId="0" borderId="0" applyFill="0" applyBorder="0" applyProtection="0">
      <alignment horizontal="left"/>
    </xf>
    <xf numFmtId="182" fontId="63" fillId="0" borderId="0" applyNumberFormat="0" applyFill="0" applyBorder="0" applyAlignment="0" applyProtection="0"/>
    <xf numFmtId="188" fontId="64" fillId="0" borderId="0" applyNumberFormat="0" applyFill="0" applyBorder="0" applyAlignment="0" applyProtection="0">
      <alignment horizontal="center"/>
    </xf>
    <xf numFmtId="0" fontId="56" fillId="0" borderId="0" applyFont="0" applyFill="0" applyBorder="0" applyAlignment="0" applyProtection="0">
      <alignment horizontal="right"/>
    </xf>
    <xf numFmtId="0" fontId="65" fillId="0" borderId="0" applyProtection="0">
      <alignment horizontal="right"/>
    </xf>
    <xf numFmtId="0" fontId="66" fillId="0" borderId="31" applyNumberFormat="0" applyAlignment="0" applyProtection="0">
      <alignment horizontal="left" vertical="center"/>
    </xf>
    <xf numFmtId="0" fontId="66" fillId="0" borderId="20">
      <alignment horizontal="left" vertical="center"/>
    </xf>
    <xf numFmtId="0" fontId="67" fillId="0" borderId="0">
      <alignment horizontal="center"/>
    </xf>
    <xf numFmtId="38" fontId="68" fillId="0" borderId="0"/>
    <xf numFmtId="38" fontId="69" fillId="0" borderId="0">
      <alignment horizontal="left"/>
    </xf>
    <xf numFmtId="0" fontId="70" fillId="0" borderId="0" applyProtection="0">
      <alignment horizontal="left"/>
    </xf>
    <xf numFmtId="0" fontId="67" fillId="0" borderId="0">
      <alignment horizontal="center"/>
    </xf>
    <xf numFmtId="0" fontId="71" fillId="0" borderId="47" applyNumberFormat="0" applyFill="0" applyBorder="0" applyAlignment="0" applyProtection="0">
      <alignment horizontal="left"/>
    </xf>
    <xf numFmtId="189" fontId="72" fillId="48" borderId="0" applyNumberFormat="0" applyBorder="0" applyAlignment="0" applyProtection="0">
      <protection locked="0"/>
    </xf>
    <xf numFmtId="0" fontId="73" fillId="0" borderId="0"/>
    <xf numFmtId="0" fontId="27" fillId="0" borderId="0"/>
    <xf numFmtId="0" fontId="44" fillId="49" borderId="17" applyNumberFormat="0" applyFont="0" applyAlignment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>
      <alignment vertical="center"/>
    </xf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3" fontId="76" fillId="0" borderId="0" applyFont="0" applyFill="0" applyBorder="0" applyAlignment="0" applyProtection="0"/>
    <xf numFmtId="37" fontId="77" fillId="0" borderId="0"/>
    <xf numFmtId="0" fontId="31" fillId="0" borderId="48"/>
    <xf numFmtId="199" fontId="23" fillId="0" borderId="0"/>
    <xf numFmtId="37" fontId="78" fillId="48" borderId="20" applyBorder="0">
      <alignment horizontal="left" vertical="center" indent="2"/>
    </xf>
    <xf numFmtId="0" fontId="18" fillId="0" borderId="0"/>
    <xf numFmtId="0" fontId="79" fillId="0" borderId="0"/>
    <xf numFmtId="0" fontId="18" fillId="0" borderId="0"/>
    <xf numFmtId="0" fontId="80" fillId="0" borderId="0"/>
    <xf numFmtId="0" fontId="18" fillId="0" borderId="0"/>
    <xf numFmtId="0" fontId="81" fillId="0" borderId="0"/>
    <xf numFmtId="40" fontId="82" fillId="50" borderId="0">
      <alignment horizontal="right"/>
    </xf>
    <xf numFmtId="0" fontId="83" fillId="51" borderId="0">
      <alignment horizontal="center"/>
    </xf>
    <xf numFmtId="0" fontId="84" fillId="52" borderId="0"/>
    <xf numFmtId="0" fontId="85" fillId="50" borderId="0" applyBorder="0">
      <alignment horizontal="centerContinuous"/>
    </xf>
    <xf numFmtId="0" fontId="86" fillId="52" borderId="0" applyBorder="0">
      <alignment horizontal="centerContinuous"/>
    </xf>
    <xf numFmtId="0" fontId="66" fillId="0" borderId="0" applyNumberFormat="0" applyFill="0" applyBorder="0" applyAlignment="0" applyProtection="0"/>
    <xf numFmtId="0" fontId="87" fillId="0" borderId="0"/>
    <xf numFmtId="1" fontId="88" fillId="0" borderId="0" applyProtection="0">
      <alignment horizontal="right" vertical="center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 applyProtection="0">
      <alignment horizontal="left"/>
      <protection locked="0"/>
    </xf>
    <xf numFmtId="0" fontId="90" fillId="0" borderId="49">
      <alignment vertical="center"/>
    </xf>
    <xf numFmtId="0" fontId="91" fillId="0" borderId="10"/>
    <xf numFmtId="0" fontId="50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92" fillId="0" borderId="0"/>
    <xf numFmtId="0" fontId="93" fillId="0" borderId="0"/>
    <xf numFmtId="0" fontId="94" fillId="0" borderId="0" applyBorder="0" applyProtection="0">
      <alignment vertical="center"/>
    </xf>
    <xf numFmtId="0" fontId="94" fillId="0" borderId="44" applyBorder="0" applyProtection="0">
      <alignment horizontal="right" vertical="center"/>
    </xf>
    <xf numFmtId="0" fontId="95" fillId="53" borderId="0" applyBorder="0" applyProtection="0">
      <alignment horizontal="centerContinuous" vertical="center"/>
    </xf>
    <xf numFmtId="0" fontId="95" fillId="54" borderId="44" applyBorder="0" applyProtection="0">
      <alignment horizontal="centerContinuous" vertical="center"/>
    </xf>
    <xf numFmtId="0" fontId="96" fillId="0" borderId="0"/>
    <xf numFmtId="0" fontId="81" fillId="0" borderId="0"/>
    <xf numFmtId="0" fontId="97" fillId="0" borderId="0" applyFill="0" applyBorder="0" applyProtection="0">
      <alignment horizontal="left"/>
    </xf>
    <xf numFmtId="0" fontId="62" fillId="0" borderId="50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0"/>
    <xf numFmtId="0" fontId="100" fillId="0" borderId="0"/>
    <xf numFmtId="0" fontId="10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/>
    <xf numFmtId="0" fontId="57" fillId="0" borderId="51" applyNumberFormat="0" applyFont="0" applyFill="0" applyAlignment="0" applyProtection="0"/>
    <xf numFmtId="0" fontId="104" fillId="0" borderId="0">
      <alignment horizontal="fill"/>
    </xf>
    <xf numFmtId="0" fontId="105" fillId="0" borderId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105" fillId="0" borderId="0"/>
    <xf numFmtId="0" fontId="44" fillId="55" borderId="0" applyNumberFormat="0" applyBorder="0" applyAlignment="0" applyProtection="0"/>
    <xf numFmtId="0" fontId="106" fillId="0" borderId="44" applyBorder="0" applyProtection="0">
      <alignment horizontal="right"/>
    </xf>
    <xf numFmtId="204" fontId="50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7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8" fillId="0" borderId="52" applyNumberFormat="0" applyFill="0" applyBorder="0" applyProtection="0">
      <alignment horizontal="right" vertical="center"/>
    </xf>
    <xf numFmtId="14" fontId="108" fillId="0" borderId="0"/>
    <xf numFmtId="42" fontId="1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0" fillId="0" borderId="0"/>
    <xf numFmtId="0" fontId="111" fillId="48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09" fillId="0" borderId="0"/>
    <xf numFmtId="0" fontId="27" fillId="0" borderId="0"/>
    <xf numFmtId="0" fontId="18" fillId="0" borderId="0"/>
    <xf numFmtId="0" fontId="109" fillId="0" borderId="0"/>
    <xf numFmtId="3" fontId="112" fillId="0" borderId="0"/>
    <xf numFmtId="0" fontId="27" fillId="0" borderId="0"/>
    <xf numFmtId="0" fontId="113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6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8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28" fillId="0" borderId="0">
      <protection locked="0"/>
    </xf>
    <xf numFmtId="49" fontId="120" fillId="0" borderId="17" applyNumberFormat="0" applyFill="0" applyAlignment="0" applyProtection="0"/>
  </cellStyleXfs>
  <cellXfs count="125">
    <xf numFmtId="0" fontId="0" fillId="0" borderId="0" xfId="0"/>
    <xf numFmtId="0" fontId="19" fillId="0" borderId="0" xfId="0" applyFont="1" applyFill="1" applyBorder="1"/>
    <xf numFmtId="0" fontId="21" fillId="0" borderId="0" xfId="0" applyFont="1"/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7" xfId="0" applyBorder="1"/>
    <xf numFmtId="0" fontId="0" fillId="33" borderId="21" xfId="0" applyFill="1" applyBorder="1" applyAlignment="1">
      <alignment horizontal="center"/>
    </xf>
    <xf numFmtId="9" fontId="0" fillId="0" borderId="17" xfId="1" applyFont="1" applyBorder="1"/>
    <xf numFmtId="1" fontId="0" fillId="0" borderId="18" xfId="0" applyNumberFormat="1" applyBorder="1"/>
    <xf numFmtId="1" fontId="0" fillId="0" borderId="17" xfId="0" applyNumberFormat="1" applyBorder="1"/>
    <xf numFmtId="1" fontId="19" fillId="34" borderId="32" xfId="0" applyNumberFormat="1" applyFont="1" applyFill="1" applyBorder="1"/>
    <xf numFmtId="1" fontId="19" fillId="34" borderId="33" xfId="0" applyNumberFormat="1" applyFont="1" applyFill="1" applyBorder="1"/>
    <xf numFmtId="9" fontId="0" fillId="0" borderId="33" xfId="1" applyFont="1" applyBorder="1"/>
    <xf numFmtId="0" fontId="0" fillId="0" borderId="31" xfId="0" applyBorder="1"/>
    <xf numFmtId="1" fontId="0" fillId="0" borderId="34" xfId="0" applyNumberFormat="1" applyBorder="1"/>
    <xf numFmtId="9" fontId="19" fillId="34" borderId="35" xfId="1" applyFont="1" applyFill="1" applyBorder="1"/>
    <xf numFmtId="1" fontId="0" fillId="35" borderId="30" xfId="0" applyNumberFormat="1" applyFill="1" applyBorder="1"/>
    <xf numFmtId="164" fontId="0" fillId="35" borderId="38" xfId="1" applyNumberFormat="1" applyFont="1" applyFill="1" applyBorder="1"/>
    <xf numFmtId="1" fontId="0" fillId="35" borderId="39" xfId="0" applyNumberFormat="1" applyFill="1" applyBorder="1"/>
    <xf numFmtId="1" fontId="19" fillId="34" borderId="17" xfId="0" applyNumberFormat="1" applyFont="1" applyFill="1" applyBorder="1"/>
    <xf numFmtId="1" fontId="19" fillId="34" borderId="22" xfId="0" applyNumberFormat="1" applyFont="1" applyFill="1" applyBorder="1"/>
    <xf numFmtId="0" fontId="19" fillId="0" borderId="0" xfId="0" applyFont="1" applyFill="1" applyBorder="1" applyAlignment="1">
      <alignment horizontal="center"/>
    </xf>
    <xf numFmtId="1" fontId="19" fillId="34" borderId="0" xfId="0" applyNumberFormat="1" applyFont="1" applyFill="1" applyBorder="1"/>
    <xf numFmtId="9" fontId="0" fillId="0" borderId="0" xfId="1" applyFont="1" applyBorder="1"/>
    <xf numFmtId="1" fontId="0" fillId="0" borderId="0" xfId="0" applyNumberFormat="1" applyBorder="1"/>
    <xf numFmtId="164" fontId="0" fillId="35" borderId="0" xfId="1" applyNumberFormat="1" applyFont="1" applyFill="1" applyBorder="1"/>
    <xf numFmtId="1" fontId="0" fillId="35" borderId="0" xfId="0" applyNumberFormat="1" applyFill="1" applyBorder="1"/>
    <xf numFmtId="1" fontId="19" fillId="34" borderId="39" xfId="0" applyNumberFormat="1" applyFont="1" applyFill="1" applyBorder="1"/>
    <xf numFmtId="1" fontId="19" fillId="35" borderId="39" xfId="0" applyNumberFormat="1" applyFont="1" applyFill="1" applyBorder="1"/>
    <xf numFmtId="0" fontId="0" fillId="33" borderId="17" xfId="0" applyFont="1" applyFill="1" applyBorder="1"/>
    <xf numFmtId="1" fontId="0" fillId="33" borderId="17" xfId="0" applyNumberFormat="1" applyFont="1" applyFill="1" applyBorder="1"/>
    <xf numFmtId="165" fontId="44" fillId="0" borderId="57" xfId="0" applyNumberFormat="1" applyFont="1" applyFill="1" applyBorder="1" applyAlignment="1" applyProtection="1">
      <alignment horizontal="center"/>
      <protection locked="0"/>
    </xf>
    <xf numFmtId="165" fontId="44" fillId="0" borderId="58" xfId="0" applyNumberFormat="1" applyFont="1" applyFill="1" applyBorder="1" applyAlignment="1" applyProtection="1">
      <alignment horizontal="center"/>
      <protection locked="0"/>
    </xf>
    <xf numFmtId="165" fontId="44" fillId="0" borderId="59" xfId="0" applyNumberFormat="1" applyFont="1" applyFill="1" applyBorder="1" applyAlignment="1" applyProtection="1">
      <alignment horizontal="center"/>
      <protection locked="0"/>
    </xf>
    <xf numFmtId="165" fontId="44" fillId="0" borderId="60" xfId="0" applyNumberFormat="1" applyFont="1" applyFill="1" applyBorder="1" applyAlignment="1" applyProtection="1">
      <alignment horizontal="center"/>
      <protection locked="0"/>
    </xf>
    <xf numFmtId="165" fontId="44" fillId="0" borderId="61" xfId="0" applyNumberFormat="1" applyFont="1" applyFill="1" applyBorder="1" applyAlignment="1" applyProtection="1">
      <alignment horizontal="center"/>
      <protection locked="0"/>
    </xf>
    <xf numFmtId="165" fontId="44" fillId="0" borderId="62" xfId="0" applyNumberFormat="1" applyFont="1" applyFill="1" applyBorder="1" applyAlignment="1" applyProtection="1">
      <alignment horizontal="center"/>
      <protection locked="0"/>
    </xf>
    <xf numFmtId="165" fontId="44" fillId="0" borderId="38" xfId="0" applyNumberFormat="1" applyFont="1" applyFill="1" applyBorder="1" applyAlignment="1" applyProtection="1">
      <alignment horizontal="center"/>
      <protection locked="0"/>
    </xf>
    <xf numFmtId="165" fontId="44" fillId="0" borderId="33" xfId="0" applyNumberFormat="1" applyFont="1" applyFill="1" applyBorder="1" applyAlignment="1" applyProtection="1">
      <alignment horizontal="center"/>
      <protection locked="0"/>
    </xf>
    <xf numFmtId="165" fontId="44" fillId="0" borderId="36" xfId="0" applyNumberFormat="1" applyFont="1" applyFill="1" applyBorder="1" applyAlignment="1" applyProtection="1">
      <alignment horizontal="center"/>
      <protection locked="0"/>
    </xf>
    <xf numFmtId="0" fontId="44" fillId="33" borderId="40" xfId="0" applyFont="1" applyFill="1" applyBorder="1" applyAlignment="1">
      <alignment horizontal="left"/>
    </xf>
    <xf numFmtId="165" fontId="0" fillId="33" borderId="23" xfId="0" applyNumberFormat="1" applyFill="1" applyBorder="1"/>
    <xf numFmtId="165" fontId="0" fillId="33" borderId="24" xfId="0" applyNumberFormat="1" applyFill="1" applyBorder="1"/>
    <xf numFmtId="0" fontId="122" fillId="33" borderId="40" xfId="0" applyFont="1" applyFill="1" applyBorder="1" applyAlignment="1">
      <alignment horizontal="center"/>
    </xf>
    <xf numFmtId="0" fontId="44" fillId="33" borderId="40" xfId="0" applyFont="1" applyFill="1" applyBorder="1" applyAlignment="1">
      <alignment horizontal="left" wrapText="1"/>
    </xf>
    <xf numFmtId="165" fontId="44" fillId="36" borderId="23" xfId="0" applyNumberFormat="1" applyFont="1" applyFill="1" applyBorder="1" applyAlignment="1" applyProtection="1">
      <alignment horizontal="right"/>
      <protection locked="0"/>
    </xf>
    <xf numFmtId="165" fontId="44" fillId="36" borderId="25" xfId="0" applyNumberFormat="1" applyFont="1" applyFill="1" applyBorder="1" applyAlignment="1" applyProtection="1">
      <alignment horizontal="right"/>
      <protection locked="0"/>
    </xf>
    <xf numFmtId="0" fontId="59" fillId="56" borderId="35" xfId="0" applyFont="1" applyFill="1" applyBorder="1" applyAlignment="1">
      <alignment horizontal="left"/>
    </xf>
    <xf numFmtId="165" fontId="59" fillId="56" borderId="38" xfId="0" applyNumberFormat="1" applyFont="1" applyFill="1" applyBorder="1" applyAlignment="1" applyProtection="1">
      <alignment horizontal="right"/>
      <protection locked="0"/>
    </xf>
    <xf numFmtId="165" fontId="59" fillId="56" borderId="36" xfId="0" applyNumberFormat="1" applyFont="1" applyFill="1" applyBorder="1" applyAlignment="1" applyProtection="1">
      <alignment horizontal="right"/>
      <protection locked="0"/>
    </xf>
    <xf numFmtId="165" fontId="22" fillId="56" borderId="38" xfId="0" applyNumberFormat="1" applyFont="1" applyFill="1" applyBorder="1"/>
    <xf numFmtId="165" fontId="22" fillId="56" borderId="39" xfId="0" applyNumberFormat="1" applyFont="1" applyFill="1" applyBorder="1"/>
    <xf numFmtId="0" fontId="116" fillId="0" borderId="0" xfId="0" applyFont="1" applyFill="1" applyBorder="1"/>
    <xf numFmtId="0" fontId="0" fillId="0" borderId="13" xfId="0" applyBorder="1" applyAlignment="1">
      <alignment horizontal="center" vertical="center"/>
    </xf>
    <xf numFmtId="1" fontId="0" fillId="33" borderId="63" xfId="0" applyNumberFormat="1" applyFont="1" applyFill="1" applyBorder="1"/>
    <xf numFmtId="1" fontId="0" fillId="33" borderId="64" xfId="0" applyNumberFormat="1" applyFont="1" applyFill="1" applyBorder="1"/>
    <xf numFmtId="0" fontId="0" fillId="0" borderId="38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33" borderId="65" xfId="0" applyFont="1" applyFill="1" applyBorder="1"/>
    <xf numFmtId="1" fontId="0" fillId="33" borderId="66" xfId="0" applyNumberFormat="1" applyFont="1" applyFill="1" applyBorder="1"/>
    <xf numFmtId="0" fontId="0" fillId="33" borderId="23" xfId="0" applyFont="1" applyFill="1" applyBorder="1"/>
    <xf numFmtId="0" fontId="0" fillId="33" borderId="25" xfId="0" applyFont="1" applyFill="1" applyBorder="1"/>
    <xf numFmtId="1" fontId="0" fillId="33" borderId="25" xfId="0" applyNumberFormat="1" applyFont="1" applyFill="1" applyBorder="1"/>
    <xf numFmtId="0" fontId="0" fillId="33" borderId="53" xfId="0" applyFont="1" applyFill="1" applyBorder="1"/>
    <xf numFmtId="1" fontId="0" fillId="33" borderId="54" xfId="0" applyNumberFormat="1" applyFont="1" applyFill="1" applyBorder="1"/>
    <xf numFmtId="0" fontId="0" fillId="33" borderId="38" xfId="0" applyFill="1" applyBorder="1"/>
    <xf numFmtId="1" fontId="121" fillId="33" borderId="33" xfId="0" applyNumberFormat="1" applyFont="1" applyFill="1" applyBorder="1"/>
    <xf numFmtId="1" fontId="121" fillId="33" borderId="36" xfId="0" applyNumberFormat="1" applyFont="1" applyFill="1" applyBorder="1"/>
    <xf numFmtId="0" fontId="0" fillId="0" borderId="30" xfId="0" applyBorder="1" applyAlignment="1">
      <alignment horizontal="center" vertical="center" wrapText="1"/>
    </xf>
    <xf numFmtId="1" fontId="0" fillId="33" borderId="29" xfId="0" applyNumberFormat="1" applyFont="1" applyFill="1" applyBorder="1"/>
    <xf numFmtId="1" fontId="0" fillId="33" borderId="21" xfId="0" applyNumberFormat="1" applyFont="1" applyFill="1" applyBorder="1"/>
    <xf numFmtId="1" fontId="0" fillId="33" borderId="27" xfId="0" applyNumberFormat="1" applyFont="1" applyFill="1" applyBorder="1"/>
    <xf numFmtId="1" fontId="121" fillId="33" borderId="30" xfId="0" applyNumberFormat="1" applyFont="1" applyFill="1" applyBorder="1"/>
    <xf numFmtId="0" fontId="0" fillId="0" borderId="30" xfId="0" applyFont="1" applyBorder="1" applyAlignment="1">
      <alignment horizontal="center" vertical="center" wrapText="1"/>
    </xf>
    <xf numFmtId="0" fontId="0" fillId="33" borderId="29" xfId="0" applyFill="1" applyBorder="1" applyAlignment="1">
      <alignment horizontal="center"/>
    </xf>
    <xf numFmtId="0" fontId="0" fillId="33" borderId="27" xfId="0" applyFill="1" applyBorder="1" applyAlignment="1">
      <alignment horizontal="center"/>
    </xf>
    <xf numFmtId="0" fontId="0" fillId="33" borderId="30" xfId="0" applyFill="1" applyBorder="1" applyAlignment="1">
      <alignment horizontal="center"/>
    </xf>
    <xf numFmtId="0" fontId="124" fillId="0" borderId="0" xfId="0" applyFont="1"/>
    <xf numFmtId="0" fontId="21" fillId="0" borderId="0" xfId="320" applyFont="1"/>
    <xf numFmtId="0" fontId="116" fillId="0" borderId="0" xfId="320" applyFont="1" applyFill="1" applyBorder="1"/>
    <xf numFmtId="0" fontId="19" fillId="0" borderId="0" xfId="320" applyFont="1" applyFill="1" applyBorder="1"/>
    <xf numFmtId="0" fontId="18" fillId="0" borderId="0" xfId="320"/>
    <xf numFmtId="0" fontId="20" fillId="0" borderId="0" xfId="320" applyFont="1" applyAlignment="1">
      <alignment horizontal="center"/>
    </xf>
    <xf numFmtId="0" fontId="20" fillId="0" borderId="0" xfId="320" applyFont="1" applyAlignment="1">
      <alignment horizontal="center" vertical="center" wrapText="1"/>
    </xf>
    <xf numFmtId="0" fontId="20" fillId="0" borderId="0" xfId="320" applyFont="1" applyAlignment="1">
      <alignment horizontal="center" wrapText="1"/>
    </xf>
    <xf numFmtId="0" fontId="21" fillId="0" borderId="17" xfId="320" applyFont="1" applyBorder="1" applyAlignment="1">
      <alignment horizontal="center" vertical="center" wrapText="1"/>
    </xf>
    <xf numFmtId="0" fontId="21" fillId="0" borderId="17" xfId="320" applyFont="1" applyBorder="1"/>
    <xf numFmtId="0" fontId="21" fillId="0" borderId="17" xfId="320" applyFont="1" applyBorder="1" applyAlignment="1">
      <alignment horizontal="center"/>
    </xf>
    <xf numFmtId="2" fontId="21" fillId="0" borderId="17" xfId="320" applyNumberFormat="1" applyFont="1" applyBorder="1" applyAlignment="1">
      <alignment horizontal="center"/>
    </xf>
    <xf numFmtId="49" fontId="21" fillId="0" borderId="17" xfId="320" applyNumberFormat="1" applyFont="1" applyBorder="1" applyAlignment="1" applyProtection="1">
      <alignment horizontal="left" indent="1"/>
    </xf>
    <xf numFmtId="0" fontId="20" fillId="0" borderId="17" xfId="320" applyFont="1" applyBorder="1" applyAlignment="1">
      <alignment horizontal="center"/>
    </xf>
    <xf numFmtId="2" fontId="20" fillId="0" borderId="17" xfId="320" applyNumberFormat="1" applyFont="1" applyBorder="1" applyAlignment="1">
      <alignment horizontal="center"/>
    </xf>
    <xf numFmtId="2" fontId="125" fillId="0" borderId="0" xfId="320" applyNumberFormat="1" applyFont="1"/>
    <xf numFmtId="0" fontId="125" fillId="0" borderId="0" xfId="320" applyFont="1"/>
    <xf numFmtId="0" fontId="20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44" fillId="0" borderId="0" xfId="0" applyNumberFormat="1" applyFont="1" applyFill="1" applyBorder="1" applyAlignment="1" applyProtection="1">
      <alignment horizontal="center"/>
      <protection locked="0"/>
    </xf>
    <xf numFmtId="165" fontId="44" fillId="0" borderId="43" xfId="0" applyNumberFormat="1" applyFont="1" applyFill="1" applyBorder="1" applyAlignment="1" applyProtection="1">
      <alignment horizontal="center"/>
      <protection locked="0"/>
    </xf>
    <xf numFmtId="165" fontId="44" fillId="0" borderId="26" xfId="0" applyNumberFormat="1" applyFont="1" applyFill="1" applyBorder="1" applyAlignment="1" applyProtection="1">
      <alignment horizontal="center"/>
      <protection locked="0"/>
    </xf>
    <xf numFmtId="0" fontId="33" fillId="0" borderId="0" xfId="0" applyFont="1" applyAlignment="1">
      <alignment horizontal="center" vertical="center" wrapText="1"/>
    </xf>
    <xf numFmtId="0" fontId="44" fillId="0" borderId="11" xfId="0" applyFont="1" applyFill="1" applyBorder="1" applyAlignment="1">
      <alignment horizontal="center"/>
    </xf>
    <xf numFmtId="0" fontId="44" fillId="0" borderId="37" xfId="0" applyFont="1" applyFill="1" applyBorder="1" applyAlignment="1">
      <alignment horizontal="center"/>
    </xf>
    <xf numFmtId="0" fontId="44" fillId="0" borderId="56" xfId="0" applyFont="1" applyFill="1" applyBorder="1" applyAlignment="1">
      <alignment horizontal="center"/>
    </xf>
    <xf numFmtId="0" fontId="44" fillId="0" borderId="28" xfId="0" applyFont="1" applyFill="1" applyBorder="1" applyAlignment="1">
      <alignment horizontal="center"/>
    </xf>
    <xf numFmtId="0" fontId="44" fillId="0" borderId="19" xfId="0" applyFont="1" applyFill="1" applyBorder="1" applyAlignment="1">
      <alignment horizontal="center"/>
    </xf>
    <xf numFmtId="0" fontId="44" fillId="0" borderId="35" xfId="0" applyFont="1" applyFill="1" applyBorder="1" applyAlignment="1">
      <alignment horizontal="center"/>
    </xf>
    <xf numFmtId="0" fontId="44" fillId="0" borderId="31" xfId="0" applyFont="1" applyFill="1" applyBorder="1" applyAlignment="1">
      <alignment horizontal="center"/>
    </xf>
    <xf numFmtId="0" fontId="44" fillId="0" borderId="39" xfId="0" applyFont="1" applyFill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5" fontId="44" fillId="0" borderId="28" xfId="0" applyNumberFormat="1" applyFont="1" applyFill="1" applyBorder="1" applyAlignment="1" applyProtection="1">
      <alignment horizontal="center"/>
      <protection locked="0"/>
    </xf>
    <xf numFmtId="165" fontId="44" fillId="0" borderId="19" xfId="0" applyNumberFormat="1" applyFont="1" applyFill="1" applyBorder="1" applyAlignment="1" applyProtection="1">
      <alignment horizontal="center"/>
      <protection locked="0"/>
    </xf>
    <xf numFmtId="0" fontId="0" fillId="0" borderId="5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8" fillId="0" borderId="44" xfId="320" applyFont="1" applyBorder="1" applyAlignment="1">
      <alignment horizontal="right" wrapText="1"/>
    </xf>
    <xf numFmtId="0" fontId="20" fillId="0" borderId="0" xfId="320" applyFont="1" applyAlignment="1">
      <alignment horizontal="center"/>
    </xf>
    <xf numFmtId="0" fontId="20" fillId="0" borderId="0" xfId="320" applyFont="1" applyAlignment="1">
      <alignment horizontal="center" vertical="center" wrapText="1"/>
    </xf>
    <xf numFmtId="0" fontId="20" fillId="0" borderId="0" xfId="320" applyFont="1" applyAlignment="1">
      <alignment horizontal="center" wrapText="1"/>
    </xf>
  </cellXfs>
  <cellStyles count="463">
    <cellStyle name=";;;" xfId="2"/>
    <cellStyle name="_19,20,21" xfId="3"/>
    <cellStyle name="_3.2.2. МЭФ_14.08.06" xfId="4"/>
    <cellStyle name="_3_1_1 Производственная программа" xfId="5"/>
    <cellStyle name="_3_2_2 Смета затрат" xfId="6"/>
    <cellStyle name="_3_2_9 ФЗП_испр_v2" xfId="7"/>
    <cellStyle name="_3_5_1Capex19_v2" xfId="8"/>
    <cellStyle name="_3_5_2 CAPEX_20_v2" xfId="9"/>
    <cellStyle name="_CAPEX 2006 (18.11.2005)" xfId="10"/>
    <cellStyle name="_for_BD_Пакет_форм2уровня_баз_final" xfId="11"/>
    <cellStyle name="_MB2006_sample2006_баз" xfId="12"/>
    <cellStyle name="_NTMK forecast 2006-1" xfId="13"/>
    <cellStyle name="_NTMK forecast 2006-1_2009.01.13  Изменения в план счетов" xfId="14"/>
    <cellStyle name="_NTMK forecast 2006-1_2009.01.15  Изменения в план счетов" xfId="15"/>
    <cellStyle name="_NTMK forecast 2006-1_2009.01.19  Изменения в план счетов" xfId="16"/>
    <cellStyle name="_NTMK forecast 2006-1_2009.01.19 Все подразделения МОЛ" xfId="17"/>
    <cellStyle name="_NTMK forecast 2006-1_271208_ЕБК АРМЗ" xfId="18"/>
    <cellStyle name="_NTMK forecast 2006-1_Для проверки" xfId="19"/>
    <cellStyle name="_NTMK forecast 2006-1_План счетов 2009" xfId="20"/>
    <cellStyle name="_NTMK forecast 2006-1_План счетов 2009-3" xfId="21"/>
    <cellStyle name="_NTMK forecast 2006-1_План счетов старый и новый" xfId="22"/>
    <cellStyle name="_Аналитические_признаки" xfId="23"/>
    <cellStyle name="_Аналитические_признаки - исправленная версия" xfId="24"/>
    <cellStyle name="_Единица отчетности_update" xfId="25"/>
    <cellStyle name="_ЗСМК отчет за январь 2006 (2005.12.27) план ЕХ" xfId="26"/>
    <cellStyle name="_ЗСМК отчет за январь 2006 (2006.01.10) план2 ЕХ" xfId="27"/>
    <cellStyle name="_Консолидация и отчетность - мастерданные" xfId="28"/>
    <cellStyle name="_Мощности_МП_исх_формы_ручного_ввода" xfId="29"/>
    <cellStyle name="_Пакет №1 (Coal)" xfId="30"/>
    <cellStyle name="_Пакет ГОКи" xfId="31"/>
    <cellStyle name="_Пакет по МП" xfId="32"/>
    <cellStyle name="_План счетов старый и новый" xfId="33"/>
    <cellStyle name="_Презентация бюджета 2006" xfId="34"/>
    <cellStyle name="_Прогноз освоения'05 ЗСМК (2005.11.02)ЕХ" xfId="35"/>
    <cellStyle name="_слайд КВ 2006" xfId="36"/>
    <cellStyle name="_Формуляры форм ручного ввода" xfId="37"/>
    <cellStyle name="_Формы - утверждено на СД" xfId="38"/>
    <cellStyle name="_Формы 2 уровня ЗСМК баз." xfId="39"/>
    <cellStyle name="_Формы 2 уровня ЗСМК баз.15.11 от Паньшина." xfId="40"/>
    <cellStyle name="_Формы 2 уровня(баз)" xfId="41"/>
    <cellStyle name="_Формы 2 уровня(баз)СД" xfId="42"/>
    <cellStyle name="’ћѓћ‚›‰" xfId="43"/>
    <cellStyle name="”ќђќ‘ћ‚›‰" xfId="44"/>
    <cellStyle name="”љ‘ђћ‚ђќќ›‰" xfId="45"/>
    <cellStyle name="„…ќ…†ќ›‰" xfId="46"/>
    <cellStyle name="„ђ’ђ" xfId="47"/>
    <cellStyle name="=D:\WINNT\SYSTEM32\COMMAND.COM" xfId="48"/>
    <cellStyle name="‡ђѓћ‹ћ‚ћљ1" xfId="49"/>
    <cellStyle name="‡ђѓћ‹ћ‚ћљ2" xfId="50"/>
    <cellStyle name="000" xfId="51"/>
    <cellStyle name="1Normal" xfId="52"/>
    <cellStyle name="1Outputbox1" xfId="53"/>
    <cellStyle name="1Outputbox2" xfId="54"/>
    <cellStyle name="1Outputheader" xfId="55"/>
    <cellStyle name="1Outputheader2" xfId="56"/>
    <cellStyle name="1Outputsubtitle" xfId="57"/>
    <cellStyle name="1Outputtitle" xfId="58"/>
    <cellStyle name="1Profileheader" xfId="59"/>
    <cellStyle name="1Profilelowerbox" xfId="60"/>
    <cellStyle name="1Profilesubheader" xfId="61"/>
    <cellStyle name="1Profiletitle" xfId="62"/>
    <cellStyle name="1Profiletopbox" xfId="63"/>
    <cellStyle name="20% - Акцент1 2" xfId="64"/>
    <cellStyle name="20% - Акцент1 3" xfId="65"/>
    <cellStyle name="20% - Акцент2 2" xfId="66"/>
    <cellStyle name="20% - Акцент2 3" xfId="67"/>
    <cellStyle name="20% - Акцент3 2" xfId="68"/>
    <cellStyle name="20% - Акцент3 3" xfId="69"/>
    <cellStyle name="20% - Акцент4 2" xfId="70"/>
    <cellStyle name="20% - Акцент4 3" xfId="71"/>
    <cellStyle name="20% - Акцент5 2" xfId="72"/>
    <cellStyle name="20% - Акцент5 3" xfId="73"/>
    <cellStyle name="20% - Акцент6 2" xfId="74"/>
    <cellStyle name="20% - Акцент6 3" xfId="75"/>
    <cellStyle name="40% - Акцент1 2" xfId="76"/>
    <cellStyle name="40% - Акцент1 3" xfId="77"/>
    <cellStyle name="40% - Акцент2 2" xfId="78"/>
    <cellStyle name="40% - Акцент2 3" xfId="79"/>
    <cellStyle name="40% - Акцент3 2" xfId="80"/>
    <cellStyle name="40% - Акцент3 3" xfId="81"/>
    <cellStyle name="40% - Акцент4 2" xfId="82"/>
    <cellStyle name="40% - Акцент4 3" xfId="83"/>
    <cellStyle name="40% - Акцент5 2" xfId="84"/>
    <cellStyle name="40% - Акцент5 3" xfId="85"/>
    <cellStyle name="40% - Акцент6 2" xfId="86"/>
    <cellStyle name="40% - Акцент6 3" xfId="87"/>
    <cellStyle name="60% - Акцент1 2" xfId="88"/>
    <cellStyle name="60% - Акцент1 3" xfId="89"/>
    <cellStyle name="60% - Акцент2 2" xfId="90"/>
    <cellStyle name="60% - Акцент2 3" xfId="91"/>
    <cellStyle name="60% - Акцент3 2" xfId="92"/>
    <cellStyle name="60% - Акцент3 3" xfId="93"/>
    <cellStyle name="60% - Акцент4 2" xfId="94"/>
    <cellStyle name="60% - Акцент4 3" xfId="95"/>
    <cellStyle name="60% - Акцент5 2" xfId="96"/>
    <cellStyle name="60% - Акцент5 3" xfId="97"/>
    <cellStyle name="60% - Акцент6 2" xfId="98"/>
    <cellStyle name="60% - Акцент6 3" xfId="99"/>
    <cellStyle name="8pt" xfId="100"/>
    <cellStyle name="Aaia?iue [0]_vaqduGfTSN7qyUJNWHRlcWo3H" xfId="101"/>
    <cellStyle name="Aaia?iue_vaqduGfTSN7qyUJNWHRlcWo3H" xfId="102"/>
    <cellStyle name="Äåíåæíûé [0]_vaqduGfTSN7qyUJNWHRlcWo3H" xfId="103"/>
    <cellStyle name="Äåíåæíûé_vaqduGfTSN7qyUJNWHRlcWo3H" xfId="104"/>
    <cellStyle name="acct" xfId="105"/>
    <cellStyle name="AeE­ [0]_?A°??µAoC?" xfId="106"/>
    <cellStyle name="AeE­_?A°??µAoC?" xfId="107"/>
    <cellStyle name="Aeia?nnueea" xfId="108"/>
    <cellStyle name="AFE" xfId="109"/>
    <cellStyle name="Arial 10" xfId="110"/>
    <cellStyle name="Arial 12" xfId="111"/>
    <cellStyle name="Balance" xfId="112"/>
    <cellStyle name="BalanceBold" xfId="113"/>
    <cellStyle name="BLACK" xfId="114"/>
    <cellStyle name="Blue" xfId="115"/>
    <cellStyle name="Body" xfId="116"/>
    <cellStyle name="British Pound" xfId="117"/>
    <cellStyle name="C?AO_?A°??µAoC?" xfId="118"/>
    <cellStyle name="Calc Currency (0)" xfId="119"/>
    <cellStyle name="Case" xfId="120"/>
    <cellStyle name="Center Across" xfId="121"/>
    <cellStyle name="Check" xfId="122"/>
    <cellStyle name="Code" xfId="123"/>
    <cellStyle name="Column Heading" xfId="124"/>
    <cellStyle name="Comma [0]" xfId="125"/>
    <cellStyle name="Comma [1]" xfId="126"/>
    <cellStyle name="Comma 0" xfId="127"/>
    <cellStyle name="Comma 0*" xfId="128"/>
    <cellStyle name="Comma 2" xfId="129"/>
    <cellStyle name="Comma0" xfId="130"/>
    <cellStyle name="Currency [0]" xfId="131"/>
    <cellStyle name="Currency [1]" xfId="132"/>
    <cellStyle name="Currency 0" xfId="133"/>
    <cellStyle name="Currency 2" xfId="134"/>
    <cellStyle name="Currency0" xfId="135"/>
    <cellStyle name="Data" xfId="136"/>
    <cellStyle name="DataBold" xfId="137"/>
    <cellStyle name="Date" xfId="138"/>
    <cellStyle name="Date Aligned" xfId="139"/>
    <cellStyle name="Date_07.12.2005  КЭШ и баланс " xfId="140"/>
    <cellStyle name="Dec_0" xfId="141"/>
    <cellStyle name="Deviant" xfId="142"/>
    <cellStyle name="Dollars" xfId="143"/>
    <cellStyle name="Dotted Line" xfId="144"/>
    <cellStyle name="Double Accounting" xfId="145"/>
    <cellStyle name="Euro" xfId="146"/>
    <cellStyle name="Ezres [0]_Document" xfId="147"/>
    <cellStyle name="Ezres_Document" xfId="148"/>
    <cellStyle name="F2" xfId="149"/>
    <cellStyle name="F3" xfId="150"/>
    <cellStyle name="F4" xfId="151"/>
    <cellStyle name="F5" xfId="152"/>
    <cellStyle name="F6" xfId="153"/>
    <cellStyle name="F7" xfId="154"/>
    <cellStyle name="F8" xfId="155"/>
    <cellStyle name="Factor" xfId="156"/>
    <cellStyle name="Fixed" xfId="157"/>
    <cellStyle name="footer" xfId="158"/>
    <cellStyle name="Footnote" xfId="159"/>
    <cellStyle name="From" xfId="160"/>
    <cellStyle name="Green" xfId="161"/>
    <cellStyle name="Hard Percent" xfId="162"/>
    <cellStyle name="Header" xfId="163"/>
    <cellStyle name="Header1" xfId="164"/>
    <cellStyle name="Header2" xfId="165"/>
    <cellStyle name="heading" xfId="166"/>
    <cellStyle name="Heading 1" xfId="167"/>
    <cellStyle name="Heading 2" xfId="168"/>
    <cellStyle name="Heading 3" xfId="169"/>
    <cellStyle name="heading_a2" xfId="170"/>
    <cellStyle name="HeadingS" xfId="171"/>
    <cellStyle name="Hide" xfId="172"/>
    <cellStyle name="Iau?iue_o10-n" xfId="173"/>
    <cellStyle name="Îáû÷íûé_vaqduGfTSN7qyUJNWHRlcWo3H" xfId="174"/>
    <cellStyle name="Input" xfId="175"/>
    <cellStyle name="Ioe?uaaaoayny aeia?nnueea" xfId="176"/>
    <cellStyle name="ISO" xfId="177"/>
    <cellStyle name="Komma [0]_Arcen" xfId="178"/>
    <cellStyle name="Komma_Arcen" xfId="179"/>
    <cellStyle name="Milliers [0]_BUDGET" xfId="180"/>
    <cellStyle name="Milliers_BUDGET" xfId="181"/>
    <cellStyle name="Monétaire [0]_BUDGET" xfId="182"/>
    <cellStyle name="Monétaire_BUDGET" xfId="183"/>
    <cellStyle name="Multiple" xfId="184"/>
    <cellStyle name="Multiple [0]" xfId="185"/>
    <cellStyle name="Multiple [1]" xfId="186"/>
    <cellStyle name="Multiple_1 Dec" xfId="187"/>
    <cellStyle name="no dec" xfId="188"/>
    <cellStyle name="Norma11l" xfId="189"/>
    <cellStyle name="Normal - Style1" xfId="190"/>
    <cellStyle name="Normal 2" xfId="191"/>
    <cellStyle name="Normal_~9670382" xfId="192"/>
    <cellStyle name="Normál_1." xfId="193"/>
    <cellStyle name="Normal_32. CF_direct" xfId="194"/>
    <cellStyle name="Normál_VERZIOK" xfId="195"/>
    <cellStyle name="Normal_Приложение №2 к Положению (для внесения корректировок)" xfId="196"/>
    <cellStyle name="NormalGB" xfId="197"/>
    <cellStyle name="Output Amounts" xfId="198"/>
    <cellStyle name="Output Column Headings" xfId="199"/>
    <cellStyle name="Output Line Items" xfId="200"/>
    <cellStyle name="Output Report Heading" xfId="201"/>
    <cellStyle name="Output Report Title" xfId="202"/>
    <cellStyle name="Outputtitle" xfId="203"/>
    <cellStyle name="Paaotsikko" xfId="204"/>
    <cellStyle name="Page Number" xfId="205"/>
    <cellStyle name="Pénznem [0]_Document" xfId="206"/>
    <cellStyle name="Pénznem_Document" xfId="207"/>
    <cellStyle name="Percent [0]" xfId="208"/>
    <cellStyle name="Percent [1]" xfId="209"/>
    <cellStyle name="Pддotsikko" xfId="210"/>
    <cellStyle name="Red" xfId="211"/>
    <cellStyle name="Salomon Logo" xfId="212"/>
    <cellStyle name="ScotchRule" xfId="213"/>
    <cellStyle name="Single Accounting" xfId="214"/>
    <cellStyle name="small" xfId="215"/>
    <cellStyle name="Standard_tabelle" xfId="216"/>
    <cellStyle name="Subtitle" xfId="217"/>
    <cellStyle name="Table Head" xfId="218"/>
    <cellStyle name="Table Head Aligned" xfId="219"/>
    <cellStyle name="Table Head Blue" xfId="220"/>
    <cellStyle name="Table Head Green" xfId="221"/>
    <cellStyle name="Table Head_Val_Sum_Graph" xfId="222"/>
    <cellStyle name="Table Text" xfId="223"/>
    <cellStyle name="Table Title" xfId="224"/>
    <cellStyle name="Table Units" xfId="225"/>
    <cellStyle name="Table_Header" xfId="226"/>
    <cellStyle name="Text 1" xfId="227"/>
    <cellStyle name="Text Head 1" xfId="228"/>
    <cellStyle name="Times 10" xfId="229"/>
    <cellStyle name="Times 12" xfId="230"/>
    <cellStyle name="Title" xfId="231"/>
    <cellStyle name="To" xfId="232"/>
    <cellStyle name="Total" xfId="233"/>
    <cellStyle name="Underline_Single" xfId="234"/>
    <cellStyle name="Valiotsikko" xfId="235"/>
    <cellStyle name="Valuta [0]_Arcen" xfId="236"/>
    <cellStyle name="Valuta_Arcen" xfId="237"/>
    <cellStyle name="Vдliotsikko" xfId="238"/>
    <cellStyle name="WIP" xfId="239"/>
    <cellStyle name="year" xfId="240"/>
    <cellStyle name="Yen" xfId="241"/>
    <cellStyle name="Zero" xfId="242"/>
    <cellStyle name="Акцент1 2" xfId="243"/>
    <cellStyle name="Акцент1 3" xfId="244"/>
    <cellStyle name="Акцент2 2" xfId="245"/>
    <cellStyle name="Акцент2 3" xfId="246"/>
    <cellStyle name="Акцент3 2" xfId="247"/>
    <cellStyle name="Акцент3 3" xfId="248"/>
    <cellStyle name="Акцент4 2" xfId="249"/>
    <cellStyle name="Акцент4 3" xfId="250"/>
    <cellStyle name="Акцент5 2" xfId="251"/>
    <cellStyle name="Акцент5 3" xfId="252"/>
    <cellStyle name="Акцент6 2" xfId="253"/>
    <cellStyle name="Акцент6 3" xfId="254"/>
    <cellStyle name="Ввод  2" xfId="255"/>
    <cellStyle name="Ввод  3" xfId="256"/>
    <cellStyle name="Верт. заголовок" xfId="257"/>
    <cellStyle name="Вывод 2" xfId="258"/>
    <cellStyle name="Вывод 3" xfId="259"/>
    <cellStyle name="Вычисление 2" xfId="260"/>
    <cellStyle name="Вычисление 3" xfId="261"/>
    <cellStyle name="Данные" xfId="262"/>
    <cellStyle name="Дата" xfId="263"/>
    <cellStyle name="Денежный [0] 2" xfId="264"/>
    <cellStyle name="Денежный 10" xfId="265"/>
    <cellStyle name="Денежный 11" xfId="266"/>
    <cellStyle name="Денежный 12" xfId="267"/>
    <cellStyle name="Денежный 13" xfId="268"/>
    <cellStyle name="Денежный 14" xfId="269"/>
    <cellStyle name="Денежный 15" xfId="270"/>
    <cellStyle name="Денежный 16" xfId="271"/>
    <cellStyle name="Денежный 17" xfId="272"/>
    <cellStyle name="Денежный 18" xfId="273"/>
    <cellStyle name="Денежный 19" xfId="274"/>
    <cellStyle name="Денежный 2" xfId="275"/>
    <cellStyle name="Денежный 20" xfId="276"/>
    <cellStyle name="Денежный 21" xfId="277"/>
    <cellStyle name="Денежный 22" xfId="278"/>
    <cellStyle name="Денежный 23" xfId="279"/>
    <cellStyle name="Денежный 24" xfId="280"/>
    <cellStyle name="Денежный 25" xfId="281"/>
    <cellStyle name="Денежный 26" xfId="282"/>
    <cellStyle name="Денежный 27" xfId="283"/>
    <cellStyle name="Денежный 28" xfId="284"/>
    <cellStyle name="Денежный 29" xfId="285"/>
    <cellStyle name="Денежный 3" xfId="286"/>
    <cellStyle name="Денежный 30" xfId="287"/>
    <cellStyle name="Денежный 31" xfId="288"/>
    <cellStyle name="Денежный 32" xfId="289"/>
    <cellStyle name="Денежный 33" xfId="290"/>
    <cellStyle name="Денежный 34" xfId="291"/>
    <cellStyle name="Денежный 35" xfId="292"/>
    <cellStyle name="Денежный 36" xfId="293"/>
    <cellStyle name="Денежный 37" xfId="294"/>
    <cellStyle name="Денежный 38" xfId="295"/>
    <cellStyle name="Денежный 4" xfId="296"/>
    <cellStyle name="Денежный 5" xfId="297"/>
    <cellStyle name="Денежный 6" xfId="298"/>
    <cellStyle name="Денежный 7" xfId="299"/>
    <cellStyle name="Денежный 8" xfId="300"/>
    <cellStyle name="Денежный 9" xfId="301"/>
    <cellStyle name="Заголовок 1 2" xfId="302"/>
    <cellStyle name="Заголовок 1 3" xfId="303"/>
    <cellStyle name="Заголовок 2 2" xfId="304"/>
    <cellStyle name="Заголовок 2 3" xfId="305"/>
    <cellStyle name="Заголовок 3 2" xfId="306"/>
    <cellStyle name="Заголовок 3 3" xfId="307"/>
    <cellStyle name="Заголовок 4 2" xfId="308"/>
    <cellStyle name="Заголовок 4 3" xfId="309"/>
    <cellStyle name="Итог 2" xfId="310"/>
    <cellStyle name="Итог 3" xfId="311"/>
    <cellStyle name="Контрольная ячейка 2" xfId="312"/>
    <cellStyle name="Контрольная ячейка 3" xfId="313"/>
    <cellStyle name="Название 2" xfId="314"/>
    <cellStyle name="Название 3" xfId="315"/>
    <cellStyle name="Невидимый" xfId="316"/>
    <cellStyle name="недельный" xfId="317"/>
    <cellStyle name="Нейтральный 2" xfId="318"/>
    <cellStyle name="Нейтральный 3" xfId="319"/>
    <cellStyle name="Обычный" xfId="0" builtinId="0"/>
    <cellStyle name="Обычный 10" xfId="320"/>
    <cellStyle name="Обычный 11" xfId="321"/>
    <cellStyle name="Обычный 12" xfId="322"/>
    <cellStyle name="Обычный 2" xfId="323"/>
    <cellStyle name="Обычный 2 2" xfId="324"/>
    <cellStyle name="Обычный 2 3" xfId="325"/>
    <cellStyle name="Обычный 2 3 2" xfId="326"/>
    <cellStyle name="Обычный 2 3 3" xfId="327"/>
    <cellStyle name="Обычный 2_2009 Бюджетные формы ДАО АЭПК" xfId="328"/>
    <cellStyle name="Обычный 24" xfId="329"/>
    <cellStyle name="Обычный 3" xfId="330"/>
    <cellStyle name="Обычный 3 2" xfId="331"/>
    <cellStyle name="Обычный 3 3" xfId="332"/>
    <cellStyle name="Обычный 3_2009 Альбом бюджетных форм" xfId="333"/>
    <cellStyle name="Обычный 4" xfId="334"/>
    <cellStyle name="Обычный 4 2" xfId="335"/>
    <cellStyle name="Обычный 4_2009 Бюджетные формы ДАО АЭПК" xfId="336"/>
    <cellStyle name="Обычный 5" xfId="337"/>
    <cellStyle name="Обычный 5 2" xfId="338"/>
    <cellStyle name="Обычный 6" xfId="339"/>
    <cellStyle name="Обычный 7" xfId="340"/>
    <cellStyle name="Обычный 7 2" xfId="341"/>
    <cellStyle name="Обычный 8" xfId="342"/>
    <cellStyle name="Обычный 9" xfId="343"/>
    <cellStyle name="Плохой 2" xfId="344"/>
    <cellStyle name="Плохой 3" xfId="345"/>
    <cellStyle name="Пояснение 2" xfId="346"/>
    <cellStyle name="Пояснение 3" xfId="347"/>
    <cellStyle name="Примечание 2" xfId="348"/>
    <cellStyle name="Примечание 3" xfId="349"/>
    <cellStyle name="Процентный" xfId="1" builtinId="5"/>
    <cellStyle name="Процентный 10" xfId="350"/>
    <cellStyle name="Процентный 10 2" xfId="351"/>
    <cellStyle name="Процентный 11" xfId="352"/>
    <cellStyle name="Процентный 12" xfId="353"/>
    <cellStyle name="Процентный 13" xfId="354"/>
    <cellStyle name="Процентный 14" xfId="355"/>
    <cellStyle name="Процентный 15" xfId="356"/>
    <cellStyle name="Процентный 16" xfId="357"/>
    <cellStyle name="Процентный 17" xfId="358"/>
    <cellStyle name="Процентный 18" xfId="359"/>
    <cellStyle name="Процентный 19" xfId="360"/>
    <cellStyle name="Процентный 2" xfId="361"/>
    <cellStyle name="Процентный 2 2" xfId="362"/>
    <cellStyle name="Процентный 20" xfId="363"/>
    <cellStyle name="Процентный 21" xfId="364"/>
    <cellStyle name="Процентный 22" xfId="365"/>
    <cellStyle name="Процентный 23" xfId="366"/>
    <cellStyle name="Процентный 24" xfId="367"/>
    <cellStyle name="Процентный 25" xfId="368"/>
    <cellStyle name="Процентный 26" xfId="369"/>
    <cellStyle name="Процентный 27" xfId="370"/>
    <cellStyle name="Процентный 28" xfId="371"/>
    <cellStyle name="Процентный 29" xfId="372"/>
    <cellStyle name="Процентный 3" xfId="373"/>
    <cellStyle name="Процентный 30" xfId="374"/>
    <cellStyle name="Процентный 31" xfId="375"/>
    <cellStyle name="Процентный 32" xfId="376"/>
    <cellStyle name="Процентный 33" xfId="377"/>
    <cellStyle name="Процентный 34" xfId="378"/>
    <cellStyle name="Процентный 35" xfId="379"/>
    <cellStyle name="Процентный 36" xfId="380"/>
    <cellStyle name="Процентный 37" xfId="381"/>
    <cellStyle name="Процентный 38" xfId="382"/>
    <cellStyle name="Процентный 39" xfId="383"/>
    <cellStyle name="Процентный 4" xfId="384"/>
    <cellStyle name="Процентный 40" xfId="385"/>
    <cellStyle name="Процентный 41" xfId="386"/>
    <cellStyle name="Процентный 42" xfId="387"/>
    <cellStyle name="Процентный 42 2" xfId="388"/>
    <cellStyle name="Процентный 5" xfId="389"/>
    <cellStyle name="Процентный 6" xfId="390"/>
    <cellStyle name="Процентный 7" xfId="391"/>
    <cellStyle name="Процентный 8" xfId="392"/>
    <cellStyle name="Процентный 9" xfId="393"/>
    <cellStyle name="Связанная ячейка 2" xfId="394"/>
    <cellStyle name="Связанная ячейка 3" xfId="395"/>
    <cellStyle name="Стиль 1" xfId="396"/>
    <cellStyle name="Стиль 2" xfId="397"/>
    <cellStyle name="Стиль 3" xfId="398"/>
    <cellStyle name="Стиль 4" xfId="399"/>
    <cellStyle name="Стиль 5" xfId="400"/>
    <cellStyle name="Субсчет" xfId="401"/>
    <cellStyle name="Счет" xfId="402"/>
    <cellStyle name="Текст предупреждения 2" xfId="403"/>
    <cellStyle name="Текст предупреждения 3" xfId="404"/>
    <cellStyle name="тонны" xfId="405"/>
    <cellStyle name="Тысячи [0]_Chart1 (Sales &amp; Costs)" xfId="406"/>
    <cellStyle name="Тысячи_Chart1 (Sales &amp; Costs)" xfId="407"/>
    <cellStyle name="Финансовый 10" xfId="408"/>
    <cellStyle name="Финансовый 11" xfId="409"/>
    <cellStyle name="Финансовый 12" xfId="410"/>
    <cellStyle name="Финансовый 13" xfId="411"/>
    <cellStyle name="Финансовый 14" xfId="412"/>
    <cellStyle name="Финансовый 15" xfId="413"/>
    <cellStyle name="Финансовый 16" xfId="414"/>
    <cellStyle name="Финансовый 17" xfId="415"/>
    <cellStyle name="Финансовый 18" xfId="416"/>
    <cellStyle name="Финансовый 19" xfId="417"/>
    <cellStyle name="Финансовый 2" xfId="418"/>
    <cellStyle name="Финансовый 2 2" xfId="419"/>
    <cellStyle name="Финансовый 2_2009 Бюджетные формы ДАО АЭПК" xfId="420"/>
    <cellStyle name="Финансовый 20" xfId="421"/>
    <cellStyle name="Финансовый 21" xfId="422"/>
    <cellStyle name="Финансовый 22" xfId="423"/>
    <cellStyle name="Финансовый 23" xfId="424"/>
    <cellStyle name="Финансовый 24" xfId="425"/>
    <cellStyle name="Финансовый 25" xfId="426"/>
    <cellStyle name="Финансовый 26" xfId="427"/>
    <cellStyle name="Финансовый 27" xfId="428"/>
    <cellStyle name="Финансовый 28" xfId="429"/>
    <cellStyle name="Финансовый 29" xfId="430"/>
    <cellStyle name="Финансовый 3" xfId="431"/>
    <cellStyle name="Финансовый 30" xfId="432"/>
    <cellStyle name="Финансовый 31" xfId="433"/>
    <cellStyle name="Финансовый 32" xfId="434"/>
    <cellStyle name="Финансовый 33" xfId="435"/>
    <cellStyle name="Финансовый 34" xfId="436"/>
    <cellStyle name="Финансовый 35" xfId="437"/>
    <cellStyle name="Финансовый 36" xfId="438"/>
    <cellStyle name="Финансовый 37" xfId="439"/>
    <cellStyle name="Финансовый 38" xfId="440"/>
    <cellStyle name="Финансовый 39" xfId="441"/>
    <cellStyle name="Финансовый 4" xfId="442"/>
    <cellStyle name="Финансовый 4 2" xfId="443"/>
    <cellStyle name="Финансовый 40" xfId="444"/>
    <cellStyle name="Финансовый 40 2" xfId="445"/>
    <cellStyle name="Финансовый 40 3" xfId="446"/>
    <cellStyle name="Финансовый 40 4" xfId="447"/>
    <cellStyle name="Финансовый 41" xfId="448"/>
    <cellStyle name="Финансовый 42" xfId="449"/>
    <cellStyle name="Финансовый 42 2" xfId="450"/>
    <cellStyle name="Финансовый 43" xfId="451"/>
    <cellStyle name="Финансовый 44" xfId="452"/>
    <cellStyle name="Финансовый 5" xfId="453"/>
    <cellStyle name="Финансовый 6" xfId="454"/>
    <cellStyle name="Финансовый 6 2" xfId="455"/>
    <cellStyle name="Финансовый 7" xfId="456"/>
    <cellStyle name="Финансовый 8" xfId="457"/>
    <cellStyle name="Финансовый 9" xfId="458"/>
    <cellStyle name="Хороший 2" xfId="459"/>
    <cellStyle name="Хороший 3" xfId="460"/>
    <cellStyle name="Џђћ–…ќ’ќ›‰" xfId="461"/>
    <cellStyle name="ШАУ" xfId="4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85725</xdr:colOff>
      <xdr:row>14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619625" y="35242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85725</xdr:colOff>
      <xdr:row>14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619625" y="465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&#1040;&#1058;&#1058;%202009-&#1054;&#1054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%20&#1040;&#1058;&#1058;%202009%20&#1086;&#1090;%2018.03.09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1.07.10\2010\&#1076;&#1083;&#1103;%20&#1076;&#1086;&#1087;.&#1089;&#1086;&#1075;&#1083;.%20&#1089;%20&#1040;&#1058;&#1058;\&#1055;&#1055;&#1043;&#1061;&#1054;\&#1050;&#1086;&#1087;&#1080;&#1103;%20&#1040;&#1058;&#1058;%202010%20&#1086;&#1090;%2001.10.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2%20&#1075;&#1086;&#1076;/&#1079;&#1072;&#1103;&#1074;&#1082;&#1072;%20&#1059;&#1043;&#1056;&#105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2%20&#1075;&#1086;&#1076;/&#1082;&#1072;&#1083;&#1100;&#1082;&#1091;&#1083;&#1103;&#1094;&#1080;&#1080;%202012&#1075;/&#1082;&#1072;&#1083;&#1100;&#1082;&#1091;&#1083;&#1103;&#1094;&#108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 для плана"/>
      <sheetName val="норма врем.на 1 рейс"/>
      <sheetName val="объемы Цемент,зола,СБ"/>
      <sheetName val="Лист1 (3)"/>
      <sheetName val="Лист1 (2)"/>
      <sheetName val="СУ-3"/>
      <sheetName val="СУ-3 (2)"/>
      <sheetName val="Лист2"/>
      <sheetName val="расчет объемов по закладке"/>
    </sheetNames>
    <sheetDataSet>
      <sheetData sheetId="0" refreshError="1">
        <row r="5">
          <cell r="B5">
            <v>35189</v>
          </cell>
          <cell r="C5">
            <v>63228</v>
          </cell>
          <cell r="D5">
            <v>35642</v>
          </cell>
          <cell r="E5">
            <v>63309</v>
          </cell>
          <cell r="F5">
            <v>38462</v>
          </cell>
          <cell r="G5">
            <v>67359</v>
          </cell>
          <cell r="H5">
            <v>37884</v>
          </cell>
          <cell r="I5">
            <v>67497</v>
          </cell>
          <cell r="J5">
            <v>40357</v>
          </cell>
          <cell r="K5">
            <v>71203</v>
          </cell>
          <cell r="L5">
            <v>40842</v>
          </cell>
          <cell r="M5">
            <v>71421</v>
          </cell>
          <cell r="N5">
            <v>36530</v>
          </cell>
          <cell r="O5">
            <v>65501</v>
          </cell>
          <cell r="P5">
            <v>41968</v>
          </cell>
          <cell r="Q5">
            <v>79430</v>
          </cell>
          <cell r="R5">
            <v>46474</v>
          </cell>
          <cell r="S5">
            <v>92990</v>
          </cell>
          <cell r="T5">
            <v>48413</v>
          </cell>
          <cell r="U5">
            <v>103055</v>
          </cell>
          <cell r="V5">
            <v>46826</v>
          </cell>
          <cell r="W5">
            <v>98268</v>
          </cell>
          <cell r="X5">
            <v>47329</v>
          </cell>
          <cell r="Y5">
            <v>101250</v>
          </cell>
        </row>
        <row r="6">
          <cell r="B6">
            <v>7164</v>
          </cell>
          <cell r="C6">
            <v>61406</v>
          </cell>
          <cell r="D6">
            <v>7165</v>
          </cell>
          <cell r="E6">
            <v>61411</v>
          </cell>
          <cell r="F6">
            <v>7628</v>
          </cell>
          <cell r="G6">
            <v>65408</v>
          </cell>
          <cell r="H6">
            <v>7345</v>
          </cell>
          <cell r="I6">
            <v>63749</v>
          </cell>
          <cell r="J6">
            <v>7605</v>
          </cell>
          <cell r="K6">
            <v>65478</v>
          </cell>
          <cell r="L6">
            <v>7556</v>
          </cell>
          <cell r="M6">
            <v>65048</v>
          </cell>
          <cell r="N6">
            <v>7698</v>
          </cell>
          <cell r="O6">
            <v>65388</v>
          </cell>
          <cell r="P6">
            <v>8207</v>
          </cell>
          <cell r="Q6">
            <v>70172</v>
          </cell>
          <cell r="R6">
            <v>8005</v>
          </cell>
          <cell r="S6">
            <v>68966</v>
          </cell>
          <cell r="T6">
            <v>8285</v>
          </cell>
          <cell r="U6">
            <v>72098</v>
          </cell>
          <cell r="V6">
            <v>8150</v>
          </cell>
          <cell r="W6">
            <v>71041</v>
          </cell>
          <cell r="X6">
            <v>8195</v>
          </cell>
          <cell r="Y6">
            <v>71397</v>
          </cell>
        </row>
        <row r="7">
          <cell r="B7">
            <v>3843</v>
          </cell>
          <cell r="C7">
            <v>65570</v>
          </cell>
          <cell r="D7">
            <v>3839</v>
          </cell>
          <cell r="E7">
            <v>65554</v>
          </cell>
          <cell r="F7">
            <v>4088</v>
          </cell>
          <cell r="G7">
            <v>69802</v>
          </cell>
          <cell r="H7">
            <v>3979</v>
          </cell>
          <cell r="I7">
            <v>67993</v>
          </cell>
          <cell r="J7">
            <v>4083</v>
          </cell>
          <cell r="K7">
            <v>69811</v>
          </cell>
          <cell r="L7">
            <v>4054</v>
          </cell>
          <cell r="M7">
            <v>69320</v>
          </cell>
          <cell r="N7">
            <v>4089</v>
          </cell>
          <cell r="O7">
            <v>69795</v>
          </cell>
          <cell r="P7">
            <v>4377</v>
          </cell>
          <cell r="Q7">
            <v>74826</v>
          </cell>
          <cell r="R7">
            <v>4294</v>
          </cell>
          <cell r="S7">
            <v>73466</v>
          </cell>
          <cell r="T7">
            <v>4489</v>
          </cell>
          <cell r="U7">
            <v>76812</v>
          </cell>
          <cell r="V7">
            <v>4420</v>
          </cell>
          <cell r="W7">
            <v>75655</v>
          </cell>
          <cell r="X7">
            <v>4445</v>
          </cell>
          <cell r="Y7">
            <v>76049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ед.по механизмам (2)"/>
      <sheetName val="прогноз  ед. по автомобилям"/>
      <sheetName val="груз."/>
      <sheetName val="спец."/>
    </sheetNames>
    <sheetDataSet>
      <sheetData sheetId="0"/>
      <sheetData sheetId="1">
        <row r="11">
          <cell r="E11">
            <v>173.57</v>
          </cell>
          <cell r="U11">
            <v>9.1300000000000008</v>
          </cell>
          <cell r="X11">
            <v>2.37</v>
          </cell>
        </row>
        <row r="12">
          <cell r="E12">
            <v>4.6071999999999997</v>
          </cell>
          <cell r="U12">
            <v>0.24</v>
          </cell>
          <cell r="X12">
            <v>0.06</v>
          </cell>
        </row>
        <row r="13">
          <cell r="E13">
            <v>23.9085</v>
          </cell>
          <cell r="U13">
            <v>1.25</v>
          </cell>
          <cell r="X13">
            <v>0.33</v>
          </cell>
        </row>
        <row r="14">
          <cell r="E14">
            <v>113.85901500000001</v>
          </cell>
          <cell r="U14">
            <v>6.08</v>
          </cell>
          <cell r="X14">
            <v>1.57</v>
          </cell>
        </row>
        <row r="15">
          <cell r="E15">
            <v>34.950000000000003</v>
          </cell>
          <cell r="U15">
            <v>1.87</v>
          </cell>
          <cell r="X15">
            <v>0.48</v>
          </cell>
        </row>
        <row r="16">
          <cell r="E16">
            <v>23.551500000000001</v>
          </cell>
          <cell r="U16">
            <v>1.23</v>
          </cell>
          <cell r="X16">
            <v>0.32</v>
          </cell>
        </row>
        <row r="17">
          <cell r="E17">
            <v>154.22999999999999</v>
          </cell>
          <cell r="U17">
            <v>8.0299999999999994</v>
          </cell>
          <cell r="X17">
            <v>2.08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AC26"/>
  <sheetViews>
    <sheetView workbookViewId="0">
      <selection activeCell="M4" sqref="M4"/>
    </sheetView>
  </sheetViews>
  <sheetFormatPr defaultRowHeight="12.75" outlineLevelCol="2"/>
  <cols>
    <col min="1" max="1" width="14.5703125" bestFit="1" customWidth="1"/>
    <col min="3" max="3" width="10.5703125" customWidth="1"/>
    <col min="4" max="4" width="8.28515625" hidden="1" customWidth="1" outlineLevel="1"/>
    <col min="5" max="5" width="8.28515625" customWidth="1" collapsed="1"/>
    <col min="6" max="11" width="8.28515625" customWidth="1"/>
    <col min="12" max="12" width="9.42578125" customWidth="1"/>
    <col min="13" max="15" width="8.28515625" customWidth="1"/>
    <col min="16" max="16" width="7.7109375" hidden="1" customWidth="1" outlineLevel="1"/>
    <col min="17" max="17" width="9.140625" hidden="1" customWidth="1" outlineLevel="2"/>
    <col min="18" max="18" width="7" hidden="1" customWidth="1" outlineLevel="2"/>
    <col min="19" max="19" width="6.5703125" hidden="1" customWidth="1" outlineLevel="2"/>
    <col min="20" max="20" width="4.42578125" hidden="1" customWidth="1" outlineLevel="2"/>
    <col min="21" max="23" width="9.140625" hidden="1" customWidth="1" outlineLevel="2"/>
    <col min="24" max="24" width="9.140625" hidden="1" customWidth="1" outlineLevel="2" collapsed="1"/>
    <col min="25" max="25" width="9.28515625" hidden="1" customWidth="1" outlineLevel="2"/>
    <col min="26" max="26" width="9.140625" hidden="1" customWidth="1" outlineLevel="2"/>
    <col min="27" max="27" width="7.85546875" hidden="1" customWidth="1" outlineLevel="1"/>
    <col min="28" max="28" width="6.7109375" hidden="1" customWidth="1" outlineLevel="1"/>
    <col min="29" max="29" width="9.140625" collapsed="1"/>
    <col min="248" max="248" width="10.5703125" customWidth="1"/>
    <col min="249" max="249" width="15.85546875" customWidth="1"/>
    <col min="250" max="250" width="6.5703125" customWidth="1"/>
    <col min="251" max="251" width="6.7109375" customWidth="1"/>
    <col min="252" max="252" width="7.28515625" customWidth="1"/>
    <col min="253" max="253" width="0" hidden="1" customWidth="1"/>
    <col min="254" max="254" width="7.7109375" customWidth="1"/>
    <col min="255" max="255" width="7.140625" customWidth="1"/>
    <col min="256" max="256" width="6" customWidth="1"/>
    <col min="257" max="258" width="5.85546875" customWidth="1"/>
    <col min="259" max="259" width="7.140625" customWidth="1"/>
    <col min="260" max="260" width="5.85546875" customWidth="1"/>
    <col min="261" max="261" width="6.28515625" customWidth="1"/>
    <col min="262" max="262" width="6" customWidth="1"/>
    <col min="263" max="263" width="5.85546875" customWidth="1"/>
    <col min="264" max="264" width="6" customWidth="1"/>
    <col min="265" max="265" width="5.85546875" customWidth="1"/>
    <col min="266" max="266" width="6.28515625" customWidth="1"/>
    <col min="267" max="271" width="0" hidden="1" customWidth="1"/>
    <col min="504" max="504" width="10.5703125" customWidth="1"/>
    <col min="505" max="505" width="15.85546875" customWidth="1"/>
    <col min="506" max="506" width="6.5703125" customWidth="1"/>
    <col min="507" max="507" width="6.7109375" customWidth="1"/>
    <col min="508" max="508" width="7.28515625" customWidth="1"/>
    <col min="509" max="509" width="0" hidden="1" customWidth="1"/>
    <col min="510" max="510" width="7.7109375" customWidth="1"/>
    <col min="511" max="511" width="7.140625" customWidth="1"/>
    <col min="512" max="512" width="6" customWidth="1"/>
    <col min="513" max="514" width="5.85546875" customWidth="1"/>
    <col min="515" max="515" width="7.140625" customWidth="1"/>
    <col min="516" max="516" width="5.85546875" customWidth="1"/>
    <col min="517" max="517" width="6.28515625" customWidth="1"/>
    <col min="518" max="518" width="6" customWidth="1"/>
    <col min="519" max="519" width="5.85546875" customWidth="1"/>
    <col min="520" max="520" width="6" customWidth="1"/>
    <col min="521" max="521" width="5.85546875" customWidth="1"/>
    <col min="522" max="522" width="6.28515625" customWidth="1"/>
    <col min="523" max="527" width="0" hidden="1" customWidth="1"/>
    <col min="760" max="760" width="10.5703125" customWidth="1"/>
    <col min="761" max="761" width="15.85546875" customWidth="1"/>
    <col min="762" max="762" width="6.5703125" customWidth="1"/>
    <col min="763" max="763" width="6.7109375" customWidth="1"/>
    <col min="764" max="764" width="7.28515625" customWidth="1"/>
    <col min="765" max="765" width="0" hidden="1" customWidth="1"/>
    <col min="766" max="766" width="7.7109375" customWidth="1"/>
    <col min="767" max="767" width="7.140625" customWidth="1"/>
    <col min="768" max="768" width="6" customWidth="1"/>
    <col min="769" max="770" width="5.85546875" customWidth="1"/>
    <col min="771" max="771" width="7.140625" customWidth="1"/>
    <col min="772" max="772" width="5.85546875" customWidth="1"/>
    <col min="773" max="773" width="6.28515625" customWidth="1"/>
    <col min="774" max="774" width="6" customWidth="1"/>
    <col min="775" max="775" width="5.85546875" customWidth="1"/>
    <col min="776" max="776" width="6" customWidth="1"/>
    <col min="777" max="777" width="5.85546875" customWidth="1"/>
    <col min="778" max="778" width="6.28515625" customWidth="1"/>
    <col min="779" max="783" width="0" hidden="1" customWidth="1"/>
    <col min="1016" max="1016" width="10.5703125" customWidth="1"/>
    <col min="1017" max="1017" width="15.85546875" customWidth="1"/>
    <col min="1018" max="1018" width="6.5703125" customWidth="1"/>
    <col min="1019" max="1019" width="6.7109375" customWidth="1"/>
    <col min="1020" max="1020" width="7.28515625" customWidth="1"/>
    <col min="1021" max="1021" width="0" hidden="1" customWidth="1"/>
    <col min="1022" max="1022" width="7.7109375" customWidth="1"/>
    <col min="1023" max="1023" width="7.140625" customWidth="1"/>
    <col min="1024" max="1024" width="6" customWidth="1"/>
    <col min="1025" max="1026" width="5.85546875" customWidth="1"/>
    <col min="1027" max="1027" width="7.140625" customWidth="1"/>
    <col min="1028" max="1028" width="5.85546875" customWidth="1"/>
    <col min="1029" max="1029" width="6.28515625" customWidth="1"/>
    <col min="1030" max="1030" width="6" customWidth="1"/>
    <col min="1031" max="1031" width="5.85546875" customWidth="1"/>
    <col min="1032" max="1032" width="6" customWidth="1"/>
    <col min="1033" max="1033" width="5.85546875" customWidth="1"/>
    <col min="1034" max="1034" width="6.28515625" customWidth="1"/>
    <col min="1035" max="1039" width="0" hidden="1" customWidth="1"/>
    <col min="1272" max="1272" width="10.5703125" customWidth="1"/>
    <col min="1273" max="1273" width="15.85546875" customWidth="1"/>
    <col min="1274" max="1274" width="6.5703125" customWidth="1"/>
    <col min="1275" max="1275" width="6.7109375" customWidth="1"/>
    <col min="1276" max="1276" width="7.28515625" customWidth="1"/>
    <col min="1277" max="1277" width="0" hidden="1" customWidth="1"/>
    <col min="1278" max="1278" width="7.7109375" customWidth="1"/>
    <col min="1279" max="1279" width="7.140625" customWidth="1"/>
    <col min="1280" max="1280" width="6" customWidth="1"/>
    <col min="1281" max="1282" width="5.85546875" customWidth="1"/>
    <col min="1283" max="1283" width="7.140625" customWidth="1"/>
    <col min="1284" max="1284" width="5.85546875" customWidth="1"/>
    <col min="1285" max="1285" width="6.28515625" customWidth="1"/>
    <col min="1286" max="1286" width="6" customWidth="1"/>
    <col min="1287" max="1287" width="5.85546875" customWidth="1"/>
    <col min="1288" max="1288" width="6" customWidth="1"/>
    <col min="1289" max="1289" width="5.85546875" customWidth="1"/>
    <col min="1290" max="1290" width="6.28515625" customWidth="1"/>
    <col min="1291" max="1295" width="0" hidden="1" customWidth="1"/>
    <col min="1528" max="1528" width="10.5703125" customWidth="1"/>
    <col min="1529" max="1529" width="15.85546875" customWidth="1"/>
    <col min="1530" max="1530" width="6.5703125" customWidth="1"/>
    <col min="1531" max="1531" width="6.7109375" customWidth="1"/>
    <col min="1532" max="1532" width="7.28515625" customWidth="1"/>
    <col min="1533" max="1533" width="0" hidden="1" customWidth="1"/>
    <col min="1534" max="1534" width="7.7109375" customWidth="1"/>
    <col min="1535" max="1535" width="7.140625" customWidth="1"/>
    <col min="1536" max="1536" width="6" customWidth="1"/>
    <col min="1537" max="1538" width="5.85546875" customWidth="1"/>
    <col min="1539" max="1539" width="7.140625" customWidth="1"/>
    <col min="1540" max="1540" width="5.85546875" customWidth="1"/>
    <col min="1541" max="1541" width="6.28515625" customWidth="1"/>
    <col min="1542" max="1542" width="6" customWidth="1"/>
    <col min="1543" max="1543" width="5.85546875" customWidth="1"/>
    <col min="1544" max="1544" width="6" customWidth="1"/>
    <col min="1545" max="1545" width="5.85546875" customWidth="1"/>
    <col min="1546" max="1546" width="6.28515625" customWidth="1"/>
    <col min="1547" max="1551" width="0" hidden="1" customWidth="1"/>
    <col min="1784" max="1784" width="10.5703125" customWidth="1"/>
    <col min="1785" max="1785" width="15.85546875" customWidth="1"/>
    <col min="1786" max="1786" width="6.5703125" customWidth="1"/>
    <col min="1787" max="1787" width="6.7109375" customWidth="1"/>
    <col min="1788" max="1788" width="7.28515625" customWidth="1"/>
    <col min="1789" max="1789" width="0" hidden="1" customWidth="1"/>
    <col min="1790" max="1790" width="7.7109375" customWidth="1"/>
    <col min="1791" max="1791" width="7.140625" customWidth="1"/>
    <col min="1792" max="1792" width="6" customWidth="1"/>
    <col min="1793" max="1794" width="5.85546875" customWidth="1"/>
    <col min="1795" max="1795" width="7.140625" customWidth="1"/>
    <col min="1796" max="1796" width="5.85546875" customWidth="1"/>
    <col min="1797" max="1797" width="6.28515625" customWidth="1"/>
    <col min="1798" max="1798" width="6" customWidth="1"/>
    <col min="1799" max="1799" width="5.85546875" customWidth="1"/>
    <col min="1800" max="1800" width="6" customWidth="1"/>
    <col min="1801" max="1801" width="5.85546875" customWidth="1"/>
    <col min="1802" max="1802" width="6.28515625" customWidth="1"/>
    <col min="1803" max="1807" width="0" hidden="1" customWidth="1"/>
    <col min="2040" max="2040" width="10.5703125" customWidth="1"/>
    <col min="2041" max="2041" width="15.85546875" customWidth="1"/>
    <col min="2042" max="2042" width="6.5703125" customWidth="1"/>
    <col min="2043" max="2043" width="6.7109375" customWidth="1"/>
    <col min="2044" max="2044" width="7.28515625" customWidth="1"/>
    <col min="2045" max="2045" width="0" hidden="1" customWidth="1"/>
    <col min="2046" max="2046" width="7.7109375" customWidth="1"/>
    <col min="2047" max="2047" width="7.140625" customWidth="1"/>
    <col min="2048" max="2048" width="6" customWidth="1"/>
    <col min="2049" max="2050" width="5.85546875" customWidth="1"/>
    <col min="2051" max="2051" width="7.140625" customWidth="1"/>
    <col min="2052" max="2052" width="5.85546875" customWidth="1"/>
    <col min="2053" max="2053" width="6.28515625" customWidth="1"/>
    <col min="2054" max="2054" width="6" customWidth="1"/>
    <col min="2055" max="2055" width="5.85546875" customWidth="1"/>
    <col min="2056" max="2056" width="6" customWidth="1"/>
    <col min="2057" max="2057" width="5.85546875" customWidth="1"/>
    <col min="2058" max="2058" width="6.28515625" customWidth="1"/>
    <col min="2059" max="2063" width="0" hidden="1" customWidth="1"/>
    <col min="2296" max="2296" width="10.5703125" customWidth="1"/>
    <col min="2297" max="2297" width="15.85546875" customWidth="1"/>
    <col min="2298" max="2298" width="6.5703125" customWidth="1"/>
    <col min="2299" max="2299" width="6.7109375" customWidth="1"/>
    <col min="2300" max="2300" width="7.28515625" customWidth="1"/>
    <col min="2301" max="2301" width="0" hidden="1" customWidth="1"/>
    <col min="2302" max="2302" width="7.7109375" customWidth="1"/>
    <col min="2303" max="2303" width="7.140625" customWidth="1"/>
    <col min="2304" max="2304" width="6" customWidth="1"/>
    <col min="2305" max="2306" width="5.85546875" customWidth="1"/>
    <col min="2307" max="2307" width="7.140625" customWidth="1"/>
    <col min="2308" max="2308" width="5.85546875" customWidth="1"/>
    <col min="2309" max="2309" width="6.28515625" customWidth="1"/>
    <col min="2310" max="2310" width="6" customWidth="1"/>
    <col min="2311" max="2311" width="5.85546875" customWidth="1"/>
    <col min="2312" max="2312" width="6" customWidth="1"/>
    <col min="2313" max="2313" width="5.85546875" customWidth="1"/>
    <col min="2314" max="2314" width="6.28515625" customWidth="1"/>
    <col min="2315" max="2319" width="0" hidden="1" customWidth="1"/>
    <col min="2552" max="2552" width="10.5703125" customWidth="1"/>
    <col min="2553" max="2553" width="15.85546875" customWidth="1"/>
    <col min="2554" max="2554" width="6.5703125" customWidth="1"/>
    <col min="2555" max="2555" width="6.7109375" customWidth="1"/>
    <col min="2556" max="2556" width="7.28515625" customWidth="1"/>
    <col min="2557" max="2557" width="0" hidden="1" customWidth="1"/>
    <col min="2558" max="2558" width="7.7109375" customWidth="1"/>
    <col min="2559" max="2559" width="7.140625" customWidth="1"/>
    <col min="2560" max="2560" width="6" customWidth="1"/>
    <col min="2561" max="2562" width="5.85546875" customWidth="1"/>
    <col min="2563" max="2563" width="7.140625" customWidth="1"/>
    <col min="2564" max="2564" width="5.85546875" customWidth="1"/>
    <col min="2565" max="2565" width="6.28515625" customWidth="1"/>
    <col min="2566" max="2566" width="6" customWidth="1"/>
    <col min="2567" max="2567" width="5.85546875" customWidth="1"/>
    <col min="2568" max="2568" width="6" customWidth="1"/>
    <col min="2569" max="2569" width="5.85546875" customWidth="1"/>
    <col min="2570" max="2570" width="6.28515625" customWidth="1"/>
    <col min="2571" max="2575" width="0" hidden="1" customWidth="1"/>
    <col min="2808" max="2808" width="10.5703125" customWidth="1"/>
    <col min="2809" max="2809" width="15.85546875" customWidth="1"/>
    <col min="2810" max="2810" width="6.5703125" customWidth="1"/>
    <col min="2811" max="2811" width="6.7109375" customWidth="1"/>
    <col min="2812" max="2812" width="7.28515625" customWidth="1"/>
    <col min="2813" max="2813" width="0" hidden="1" customWidth="1"/>
    <col min="2814" max="2814" width="7.7109375" customWidth="1"/>
    <col min="2815" max="2815" width="7.140625" customWidth="1"/>
    <col min="2816" max="2816" width="6" customWidth="1"/>
    <col min="2817" max="2818" width="5.85546875" customWidth="1"/>
    <col min="2819" max="2819" width="7.140625" customWidth="1"/>
    <col min="2820" max="2820" width="5.85546875" customWidth="1"/>
    <col min="2821" max="2821" width="6.28515625" customWidth="1"/>
    <col min="2822" max="2822" width="6" customWidth="1"/>
    <col min="2823" max="2823" width="5.85546875" customWidth="1"/>
    <col min="2824" max="2824" width="6" customWidth="1"/>
    <col min="2825" max="2825" width="5.85546875" customWidth="1"/>
    <col min="2826" max="2826" width="6.28515625" customWidth="1"/>
    <col min="2827" max="2831" width="0" hidden="1" customWidth="1"/>
    <col min="3064" max="3064" width="10.5703125" customWidth="1"/>
    <col min="3065" max="3065" width="15.85546875" customWidth="1"/>
    <col min="3066" max="3066" width="6.5703125" customWidth="1"/>
    <col min="3067" max="3067" width="6.7109375" customWidth="1"/>
    <col min="3068" max="3068" width="7.28515625" customWidth="1"/>
    <col min="3069" max="3069" width="0" hidden="1" customWidth="1"/>
    <col min="3070" max="3070" width="7.7109375" customWidth="1"/>
    <col min="3071" max="3071" width="7.140625" customWidth="1"/>
    <col min="3072" max="3072" width="6" customWidth="1"/>
    <col min="3073" max="3074" width="5.85546875" customWidth="1"/>
    <col min="3075" max="3075" width="7.140625" customWidth="1"/>
    <col min="3076" max="3076" width="5.85546875" customWidth="1"/>
    <col min="3077" max="3077" width="6.28515625" customWidth="1"/>
    <col min="3078" max="3078" width="6" customWidth="1"/>
    <col min="3079" max="3079" width="5.85546875" customWidth="1"/>
    <col min="3080" max="3080" width="6" customWidth="1"/>
    <col min="3081" max="3081" width="5.85546875" customWidth="1"/>
    <col min="3082" max="3082" width="6.28515625" customWidth="1"/>
    <col min="3083" max="3087" width="0" hidden="1" customWidth="1"/>
    <col min="3320" max="3320" width="10.5703125" customWidth="1"/>
    <col min="3321" max="3321" width="15.85546875" customWidth="1"/>
    <col min="3322" max="3322" width="6.5703125" customWidth="1"/>
    <col min="3323" max="3323" width="6.7109375" customWidth="1"/>
    <col min="3324" max="3324" width="7.28515625" customWidth="1"/>
    <col min="3325" max="3325" width="0" hidden="1" customWidth="1"/>
    <col min="3326" max="3326" width="7.7109375" customWidth="1"/>
    <col min="3327" max="3327" width="7.140625" customWidth="1"/>
    <col min="3328" max="3328" width="6" customWidth="1"/>
    <col min="3329" max="3330" width="5.85546875" customWidth="1"/>
    <col min="3331" max="3331" width="7.140625" customWidth="1"/>
    <col min="3332" max="3332" width="5.85546875" customWidth="1"/>
    <col min="3333" max="3333" width="6.28515625" customWidth="1"/>
    <col min="3334" max="3334" width="6" customWidth="1"/>
    <col min="3335" max="3335" width="5.85546875" customWidth="1"/>
    <col min="3336" max="3336" width="6" customWidth="1"/>
    <col min="3337" max="3337" width="5.85546875" customWidth="1"/>
    <col min="3338" max="3338" width="6.28515625" customWidth="1"/>
    <col min="3339" max="3343" width="0" hidden="1" customWidth="1"/>
    <col min="3576" max="3576" width="10.5703125" customWidth="1"/>
    <col min="3577" max="3577" width="15.85546875" customWidth="1"/>
    <col min="3578" max="3578" width="6.5703125" customWidth="1"/>
    <col min="3579" max="3579" width="6.7109375" customWidth="1"/>
    <col min="3580" max="3580" width="7.28515625" customWidth="1"/>
    <col min="3581" max="3581" width="0" hidden="1" customWidth="1"/>
    <col min="3582" max="3582" width="7.7109375" customWidth="1"/>
    <col min="3583" max="3583" width="7.140625" customWidth="1"/>
    <col min="3584" max="3584" width="6" customWidth="1"/>
    <col min="3585" max="3586" width="5.85546875" customWidth="1"/>
    <col min="3587" max="3587" width="7.140625" customWidth="1"/>
    <col min="3588" max="3588" width="5.85546875" customWidth="1"/>
    <col min="3589" max="3589" width="6.28515625" customWidth="1"/>
    <col min="3590" max="3590" width="6" customWidth="1"/>
    <col min="3591" max="3591" width="5.85546875" customWidth="1"/>
    <col min="3592" max="3592" width="6" customWidth="1"/>
    <col min="3593" max="3593" width="5.85546875" customWidth="1"/>
    <col min="3594" max="3594" width="6.28515625" customWidth="1"/>
    <col min="3595" max="3599" width="0" hidden="1" customWidth="1"/>
    <col min="3832" max="3832" width="10.5703125" customWidth="1"/>
    <col min="3833" max="3833" width="15.85546875" customWidth="1"/>
    <col min="3834" max="3834" width="6.5703125" customWidth="1"/>
    <col min="3835" max="3835" width="6.7109375" customWidth="1"/>
    <col min="3836" max="3836" width="7.28515625" customWidth="1"/>
    <col min="3837" max="3837" width="0" hidden="1" customWidth="1"/>
    <col min="3838" max="3838" width="7.7109375" customWidth="1"/>
    <col min="3839" max="3839" width="7.140625" customWidth="1"/>
    <col min="3840" max="3840" width="6" customWidth="1"/>
    <col min="3841" max="3842" width="5.85546875" customWidth="1"/>
    <col min="3843" max="3843" width="7.140625" customWidth="1"/>
    <col min="3844" max="3844" width="5.85546875" customWidth="1"/>
    <col min="3845" max="3845" width="6.28515625" customWidth="1"/>
    <col min="3846" max="3846" width="6" customWidth="1"/>
    <col min="3847" max="3847" width="5.85546875" customWidth="1"/>
    <col min="3848" max="3848" width="6" customWidth="1"/>
    <col min="3849" max="3849" width="5.85546875" customWidth="1"/>
    <col min="3850" max="3850" width="6.28515625" customWidth="1"/>
    <col min="3851" max="3855" width="0" hidden="1" customWidth="1"/>
    <col min="4088" max="4088" width="10.5703125" customWidth="1"/>
    <col min="4089" max="4089" width="15.85546875" customWidth="1"/>
    <col min="4090" max="4090" width="6.5703125" customWidth="1"/>
    <col min="4091" max="4091" width="6.7109375" customWidth="1"/>
    <col min="4092" max="4092" width="7.28515625" customWidth="1"/>
    <col min="4093" max="4093" width="0" hidden="1" customWidth="1"/>
    <col min="4094" max="4094" width="7.7109375" customWidth="1"/>
    <col min="4095" max="4095" width="7.140625" customWidth="1"/>
    <col min="4096" max="4096" width="6" customWidth="1"/>
    <col min="4097" max="4098" width="5.85546875" customWidth="1"/>
    <col min="4099" max="4099" width="7.140625" customWidth="1"/>
    <col min="4100" max="4100" width="5.85546875" customWidth="1"/>
    <col min="4101" max="4101" width="6.28515625" customWidth="1"/>
    <col min="4102" max="4102" width="6" customWidth="1"/>
    <col min="4103" max="4103" width="5.85546875" customWidth="1"/>
    <col min="4104" max="4104" width="6" customWidth="1"/>
    <col min="4105" max="4105" width="5.85546875" customWidth="1"/>
    <col min="4106" max="4106" width="6.28515625" customWidth="1"/>
    <col min="4107" max="4111" width="0" hidden="1" customWidth="1"/>
    <col min="4344" max="4344" width="10.5703125" customWidth="1"/>
    <col min="4345" max="4345" width="15.85546875" customWidth="1"/>
    <col min="4346" max="4346" width="6.5703125" customWidth="1"/>
    <col min="4347" max="4347" width="6.7109375" customWidth="1"/>
    <col min="4348" max="4348" width="7.28515625" customWidth="1"/>
    <col min="4349" max="4349" width="0" hidden="1" customWidth="1"/>
    <col min="4350" max="4350" width="7.7109375" customWidth="1"/>
    <col min="4351" max="4351" width="7.140625" customWidth="1"/>
    <col min="4352" max="4352" width="6" customWidth="1"/>
    <col min="4353" max="4354" width="5.85546875" customWidth="1"/>
    <col min="4355" max="4355" width="7.140625" customWidth="1"/>
    <col min="4356" max="4356" width="5.85546875" customWidth="1"/>
    <col min="4357" max="4357" width="6.28515625" customWidth="1"/>
    <col min="4358" max="4358" width="6" customWidth="1"/>
    <col min="4359" max="4359" width="5.85546875" customWidth="1"/>
    <col min="4360" max="4360" width="6" customWidth="1"/>
    <col min="4361" max="4361" width="5.85546875" customWidth="1"/>
    <col min="4362" max="4362" width="6.28515625" customWidth="1"/>
    <col min="4363" max="4367" width="0" hidden="1" customWidth="1"/>
    <col min="4600" max="4600" width="10.5703125" customWidth="1"/>
    <col min="4601" max="4601" width="15.85546875" customWidth="1"/>
    <col min="4602" max="4602" width="6.5703125" customWidth="1"/>
    <col min="4603" max="4603" width="6.7109375" customWidth="1"/>
    <col min="4604" max="4604" width="7.28515625" customWidth="1"/>
    <col min="4605" max="4605" width="0" hidden="1" customWidth="1"/>
    <col min="4606" max="4606" width="7.7109375" customWidth="1"/>
    <col min="4607" max="4607" width="7.140625" customWidth="1"/>
    <col min="4608" max="4608" width="6" customWidth="1"/>
    <col min="4609" max="4610" width="5.85546875" customWidth="1"/>
    <col min="4611" max="4611" width="7.140625" customWidth="1"/>
    <col min="4612" max="4612" width="5.85546875" customWidth="1"/>
    <col min="4613" max="4613" width="6.28515625" customWidth="1"/>
    <col min="4614" max="4614" width="6" customWidth="1"/>
    <col min="4615" max="4615" width="5.85546875" customWidth="1"/>
    <col min="4616" max="4616" width="6" customWidth="1"/>
    <col min="4617" max="4617" width="5.85546875" customWidth="1"/>
    <col min="4618" max="4618" width="6.28515625" customWidth="1"/>
    <col min="4619" max="4623" width="0" hidden="1" customWidth="1"/>
    <col min="4856" max="4856" width="10.5703125" customWidth="1"/>
    <col min="4857" max="4857" width="15.85546875" customWidth="1"/>
    <col min="4858" max="4858" width="6.5703125" customWidth="1"/>
    <col min="4859" max="4859" width="6.7109375" customWidth="1"/>
    <col min="4860" max="4860" width="7.28515625" customWidth="1"/>
    <col min="4861" max="4861" width="0" hidden="1" customWidth="1"/>
    <col min="4862" max="4862" width="7.7109375" customWidth="1"/>
    <col min="4863" max="4863" width="7.140625" customWidth="1"/>
    <col min="4864" max="4864" width="6" customWidth="1"/>
    <col min="4865" max="4866" width="5.85546875" customWidth="1"/>
    <col min="4867" max="4867" width="7.140625" customWidth="1"/>
    <col min="4868" max="4868" width="5.85546875" customWidth="1"/>
    <col min="4869" max="4869" width="6.28515625" customWidth="1"/>
    <col min="4870" max="4870" width="6" customWidth="1"/>
    <col min="4871" max="4871" width="5.85546875" customWidth="1"/>
    <col min="4872" max="4872" width="6" customWidth="1"/>
    <col min="4873" max="4873" width="5.85546875" customWidth="1"/>
    <col min="4874" max="4874" width="6.28515625" customWidth="1"/>
    <col min="4875" max="4879" width="0" hidden="1" customWidth="1"/>
    <col min="5112" max="5112" width="10.5703125" customWidth="1"/>
    <col min="5113" max="5113" width="15.85546875" customWidth="1"/>
    <col min="5114" max="5114" width="6.5703125" customWidth="1"/>
    <col min="5115" max="5115" width="6.7109375" customWidth="1"/>
    <col min="5116" max="5116" width="7.28515625" customWidth="1"/>
    <col min="5117" max="5117" width="0" hidden="1" customWidth="1"/>
    <col min="5118" max="5118" width="7.7109375" customWidth="1"/>
    <col min="5119" max="5119" width="7.140625" customWidth="1"/>
    <col min="5120" max="5120" width="6" customWidth="1"/>
    <col min="5121" max="5122" width="5.85546875" customWidth="1"/>
    <col min="5123" max="5123" width="7.140625" customWidth="1"/>
    <col min="5124" max="5124" width="5.85546875" customWidth="1"/>
    <col min="5125" max="5125" width="6.28515625" customWidth="1"/>
    <col min="5126" max="5126" width="6" customWidth="1"/>
    <col min="5127" max="5127" width="5.85546875" customWidth="1"/>
    <col min="5128" max="5128" width="6" customWidth="1"/>
    <col min="5129" max="5129" width="5.85546875" customWidth="1"/>
    <col min="5130" max="5130" width="6.28515625" customWidth="1"/>
    <col min="5131" max="5135" width="0" hidden="1" customWidth="1"/>
    <col min="5368" max="5368" width="10.5703125" customWidth="1"/>
    <col min="5369" max="5369" width="15.85546875" customWidth="1"/>
    <col min="5370" max="5370" width="6.5703125" customWidth="1"/>
    <col min="5371" max="5371" width="6.7109375" customWidth="1"/>
    <col min="5372" max="5372" width="7.28515625" customWidth="1"/>
    <col min="5373" max="5373" width="0" hidden="1" customWidth="1"/>
    <col min="5374" max="5374" width="7.7109375" customWidth="1"/>
    <col min="5375" max="5375" width="7.140625" customWidth="1"/>
    <col min="5376" max="5376" width="6" customWidth="1"/>
    <col min="5377" max="5378" width="5.85546875" customWidth="1"/>
    <col min="5379" max="5379" width="7.140625" customWidth="1"/>
    <col min="5380" max="5380" width="5.85546875" customWidth="1"/>
    <col min="5381" max="5381" width="6.28515625" customWidth="1"/>
    <col min="5382" max="5382" width="6" customWidth="1"/>
    <col min="5383" max="5383" width="5.85546875" customWidth="1"/>
    <col min="5384" max="5384" width="6" customWidth="1"/>
    <col min="5385" max="5385" width="5.85546875" customWidth="1"/>
    <col min="5386" max="5386" width="6.28515625" customWidth="1"/>
    <col min="5387" max="5391" width="0" hidden="1" customWidth="1"/>
    <col min="5624" max="5624" width="10.5703125" customWidth="1"/>
    <col min="5625" max="5625" width="15.85546875" customWidth="1"/>
    <col min="5626" max="5626" width="6.5703125" customWidth="1"/>
    <col min="5627" max="5627" width="6.7109375" customWidth="1"/>
    <col min="5628" max="5628" width="7.28515625" customWidth="1"/>
    <col min="5629" max="5629" width="0" hidden="1" customWidth="1"/>
    <col min="5630" max="5630" width="7.7109375" customWidth="1"/>
    <col min="5631" max="5631" width="7.140625" customWidth="1"/>
    <col min="5632" max="5632" width="6" customWidth="1"/>
    <col min="5633" max="5634" width="5.85546875" customWidth="1"/>
    <col min="5635" max="5635" width="7.140625" customWidth="1"/>
    <col min="5636" max="5636" width="5.85546875" customWidth="1"/>
    <col min="5637" max="5637" width="6.28515625" customWidth="1"/>
    <col min="5638" max="5638" width="6" customWidth="1"/>
    <col min="5639" max="5639" width="5.85546875" customWidth="1"/>
    <col min="5640" max="5640" width="6" customWidth="1"/>
    <col min="5641" max="5641" width="5.85546875" customWidth="1"/>
    <col min="5642" max="5642" width="6.28515625" customWidth="1"/>
    <col min="5643" max="5647" width="0" hidden="1" customWidth="1"/>
    <col min="5880" max="5880" width="10.5703125" customWidth="1"/>
    <col min="5881" max="5881" width="15.85546875" customWidth="1"/>
    <col min="5882" max="5882" width="6.5703125" customWidth="1"/>
    <col min="5883" max="5883" width="6.7109375" customWidth="1"/>
    <col min="5884" max="5884" width="7.28515625" customWidth="1"/>
    <col min="5885" max="5885" width="0" hidden="1" customWidth="1"/>
    <col min="5886" max="5886" width="7.7109375" customWidth="1"/>
    <col min="5887" max="5887" width="7.140625" customWidth="1"/>
    <col min="5888" max="5888" width="6" customWidth="1"/>
    <col min="5889" max="5890" width="5.85546875" customWidth="1"/>
    <col min="5891" max="5891" width="7.140625" customWidth="1"/>
    <col min="5892" max="5892" width="5.85546875" customWidth="1"/>
    <col min="5893" max="5893" width="6.28515625" customWidth="1"/>
    <col min="5894" max="5894" width="6" customWidth="1"/>
    <col min="5895" max="5895" width="5.85546875" customWidth="1"/>
    <col min="5896" max="5896" width="6" customWidth="1"/>
    <col min="5897" max="5897" width="5.85546875" customWidth="1"/>
    <col min="5898" max="5898" width="6.28515625" customWidth="1"/>
    <col min="5899" max="5903" width="0" hidden="1" customWidth="1"/>
    <col min="6136" max="6136" width="10.5703125" customWidth="1"/>
    <col min="6137" max="6137" width="15.85546875" customWidth="1"/>
    <col min="6138" max="6138" width="6.5703125" customWidth="1"/>
    <col min="6139" max="6139" width="6.7109375" customWidth="1"/>
    <col min="6140" max="6140" width="7.28515625" customWidth="1"/>
    <col min="6141" max="6141" width="0" hidden="1" customWidth="1"/>
    <col min="6142" max="6142" width="7.7109375" customWidth="1"/>
    <col min="6143" max="6143" width="7.140625" customWidth="1"/>
    <col min="6144" max="6144" width="6" customWidth="1"/>
    <col min="6145" max="6146" width="5.85546875" customWidth="1"/>
    <col min="6147" max="6147" width="7.140625" customWidth="1"/>
    <col min="6148" max="6148" width="5.85546875" customWidth="1"/>
    <col min="6149" max="6149" width="6.28515625" customWidth="1"/>
    <col min="6150" max="6150" width="6" customWidth="1"/>
    <col min="6151" max="6151" width="5.85546875" customWidth="1"/>
    <col min="6152" max="6152" width="6" customWidth="1"/>
    <col min="6153" max="6153" width="5.85546875" customWidth="1"/>
    <col min="6154" max="6154" width="6.28515625" customWidth="1"/>
    <col min="6155" max="6159" width="0" hidden="1" customWidth="1"/>
    <col min="6392" max="6392" width="10.5703125" customWidth="1"/>
    <col min="6393" max="6393" width="15.85546875" customWidth="1"/>
    <col min="6394" max="6394" width="6.5703125" customWidth="1"/>
    <col min="6395" max="6395" width="6.7109375" customWidth="1"/>
    <col min="6396" max="6396" width="7.28515625" customWidth="1"/>
    <col min="6397" max="6397" width="0" hidden="1" customWidth="1"/>
    <col min="6398" max="6398" width="7.7109375" customWidth="1"/>
    <col min="6399" max="6399" width="7.140625" customWidth="1"/>
    <col min="6400" max="6400" width="6" customWidth="1"/>
    <col min="6401" max="6402" width="5.85546875" customWidth="1"/>
    <col min="6403" max="6403" width="7.140625" customWidth="1"/>
    <col min="6404" max="6404" width="5.85546875" customWidth="1"/>
    <col min="6405" max="6405" width="6.28515625" customWidth="1"/>
    <col min="6406" max="6406" width="6" customWidth="1"/>
    <col min="6407" max="6407" width="5.85546875" customWidth="1"/>
    <col min="6408" max="6408" width="6" customWidth="1"/>
    <col min="6409" max="6409" width="5.85546875" customWidth="1"/>
    <col min="6410" max="6410" width="6.28515625" customWidth="1"/>
    <col min="6411" max="6415" width="0" hidden="1" customWidth="1"/>
    <col min="6648" max="6648" width="10.5703125" customWidth="1"/>
    <col min="6649" max="6649" width="15.85546875" customWidth="1"/>
    <col min="6650" max="6650" width="6.5703125" customWidth="1"/>
    <col min="6651" max="6651" width="6.7109375" customWidth="1"/>
    <col min="6652" max="6652" width="7.28515625" customWidth="1"/>
    <col min="6653" max="6653" width="0" hidden="1" customWidth="1"/>
    <col min="6654" max="6654" width="7.7109375" customWidth="1"/>
    <col min="6655" max="6655" width="7.140625" customWidth="1"/>
    <col min="6656" max="6656" width="6" customWidth="1"/>
    <col min="6657" max="6658" width="5.85546875" customWidth="1"/>
    <col min="6659" max="6659" width="7.140625" customWidth="1"/>
    <col min="6660" max="6660" width="5.85546875" customWidth="1"/>
    <col min="6661" max="6661" width="6.28515625" customWidth="1"/>
    <col min="6662" max="6662" width="6" customWidth="1"/>
    <col min="6663" max="6663" width="5.85546875" customWidth="1"/>
    <col min="6664" max="6664" width="6" customWidth="1"/>
    <col min="6665" max="6665" width="5.85546875" customWidth="1"/>
    <col min="6666" max="6666" width="6.28515625" customWidth="1"/>
    <col min="6667" max="6671" width="0" hidden="1" customWidth="1"/>
    <col min="6904" max="6904" width="10.5703125" customWidth="1"/>
    <col min="6905" max="6905" width="15.85546875" customWidth="1"/>
    <col min="6906" max="6906" width="6.5703125" customWidth="1"/>
    <col min="6907" max="6907" width="6.7109375" customWidth="1"/>
    <col min="6908" max="6908" width="7.28515625" customWidth="1"/>
    <col min="6909" max="6909" width="0" hidden="1" customWidth="1"/>
    <col min="6910" max="6910" width="7.7109375" customWidth="1"/>
    <col min="6911" max="6911" width="7.140625" customWidth="1"/>
    <col min="6912" max="6912" width="6" customWidth="1"/>
    <col min="6913" max="6914" width="5.85546875" customWidth="1"/>
    <col min="6915" max="6915" width="7.140625" customWidth="1"/>
    <col min="6916" max="6916" width="5.85546875" customWidth="1"/>
    <col min="6917" max="6917" width="6.28515625" customWidth="1"/>
    <col min="6918" max="6918" width="6" customWidth="1"/>
    <col min="6919" max="6919" width="5.85546875" customWidth="1"/>
    <col min="6920" max="6920" width="6" customWidth="1"/>
    <col min="6921" max="6921" width="5.85546875" customWidth="1"/>
    <col min="6922" max="6922" width="6.28515625" customWidth="1"/>
    <col min="6923" max="6927" width="0" hidden="1" customWidth="1"/>
    <col min="7160" max="7160" width="10.5703125" customWidth="1"/>
    <col min="7161" max="7161" width="15.85546875" customWidth="1"/>
    <col min="7162" max="7162" width="6.5703125" customWidth="1"/>
    <col min="7163" max="7163" width="6.7109375" customWidth="1"/>
    <col min="7164" max="7164" width="7.28515625" customWidth="1"/>
    <col min="7165" max="7165" width="0" hidden="1" customWidth="1"/>
    <col min="7166" max="7166" width="7.7109375" customWidth="1"/>
    <col min="7167" max="7167" width="7.140625" customWidth="1"/>
    <col min="7168" max="7168" width="6" customWidth="1"/>
    <col min="7169" max="7170" width="5.85546875" customWidth="1"/>
    <col min="7171" max="7171" width="7.140625" customWidth="1"/>
    <col min="7172" max="7172" width="5.85546875" customWidth="1"/>
    <col min="7173" max="7173" width="6.28515625" customWidth="1"/>
    <col min="7174" max="7174" width="6" customWidth="1"/>
    <col min="7175" max="7175" width="5.85546875" customWidth="1"/>
    <col min="7176" max="7176" width="6" customWidth="1"/>
    <col min="7177" max="7177" width="5.85546875" customWidth="1"/>
    <col min="7178" max="7178" width="6.28515625" customWidth="1"/>
    <col min="7179" max="7183" width="0" hidden="1" customWidth="1"/>
    <col min="7416" max="7416" width="10.5703125" customWidth="1"/>
    <col min="7417" max="7417" width="15.85546875" customWidth="1"/>
    <col min="7418" max="7418" width="6.5703125" customWidth="1"/>
    <col min="7419" max="7419" width="6.7109375" customWidth="1"/>
    <col min="7420" max="7420" width="7.28515625" customWidth="1"/>
    <col min="7421" max="7421" width="0" hidden="1" customWidth="1"/>
    <col min="7422" max="7422" width="7.7109375" customWidth="1"/>
    <col min="7423" max="7423" width="7.140625" customWidth="1"/>
    <col min="7424" max="7424" width="6" customWidth="1"/>
    <col min="7425" max="7426" width="5.85546875" customWidth="1"/>
    <col min="7427" max="7427" width="7.140625" customWidth="1"/>
    <col min="7428" max="7428" width="5.85546875" customWidth="1"/>
    <col min="7429" max="7429" width="6.28515625" customWidth="1"/>
    <col min="7430" max="7430" width="6" customWidth="1"/>
    <col min="7431" max="7431" width="5.85546875" customWidth="1"/>
    <col min="7432" max="7432" width="6" customWidth="1"/>
    <col min="7433" max="7433" width="5.85546875" customWidth="1"/>
    <col min="7434" max="7434" width="6.28515625" customWidth="1"/>
    <col min="7435" max="7439" width="0" hidden="1" customWidth="1"/>
    <col min="7672" max="7672" width="10.5703125" customWidth="1"/>
    <col min="7673" max="7673" width="15.85546875" customWidth="1"/>
    <col min="7674" max="7674" width="6.5703125" customWidth="1"/>
    <col min="7675" max="7675" width="6.7109375" customWidth="1"/>
    <col min="7676" max="7676" width="7.28515625" customWidth="1"/>
    <col min="7677" max="7677" width="0" hidden="1" customWidth="1"/>
    <col min="7678" max="7678" width="7.7109375" customWidth="1"/>
    <col min="7679" max="7679" width="7.140625" customWidth="1"/>
    <col min="7680" max="7680" width="6" customWidth="1"/>
    <col min="7681" max="7682" width="5.85546875" customWidth="1"/>
    <col min="7683" max="7683" width="7.140625" customWidth="1"/>
    <col min="7684" max="7684" width="5.85546875" customWidth="1"/>
    <col min="7685" max="7685" width="6.28515625" customWidth="1"/>
    <col min="7686" max="7686" width="6" customWidth="1"/>
    <col min="7687" max="7687" width="5.85546875" customWidth="1"/>
    <col min="7688" max="7688" width="6" customWidth="1"/>
    <col min="7689" max="7689" width="5.85546875" customWidth="1"/>
    <col min="7690" max="7690" width="6.28515625" customWidth="1"/>
    <col min="7691" max="7695" width="0" hidden="1" customWidth="1"/>
    <col min="7928" max="7928" width="10.5703125" customWidth="1"/>
    <col min="7929" max="7929" width="15.85546875" customWidth="1"/>
    <col min="7930" max="7930" width="6.5703125" customWidth="1"/>
    <col min="7931" max="7931" width="6.7109375" customWidth="1"/>
    <col min="7932" max="7932" width="7.28515625" customWidth="1"/>
    <col min="7933" max="7933" width="0" hidden="1" customWidth="1"/>
    <col min="7934" max="7934" width="7.7109375" customWidth="1"/>
    <col min="7935" max="7935" width="7.140625" customWidth="1"/>
    <col min="7936" max="7936" width="6" customWidth="1"/>
    <col min="7937" max="7938" width="5.85546875" customWidth="1"/>
    <col min="7939" max="7939" width="7.140625" customWidth="1"/>
    <col min="7940" max="7940" width="5.85546875" customWidth="1"/>
    <col min="7941" max="7941" width="6.28515625" customWidth="1"/>
    <col min="7942" max="7942" width="6" customWidth="1"/>
    <col min="7943" max="7943" width="5.85546875" customWidth="1"/>
    <col min="7944" max="7944" width="6" customWidth="1"/>
    <col min="7945" max="7945" width="5.85546875" customWidth="1"/>
    <col min="7946" max="7946" width="6.28515625" customWidth="1"/>
    <col min="7947" max="7951" width="0" hidden="1" customWidth="1"/>
    <col min="8184" max="8184" width="10.5703125" customWidth="1"/>
    <col min="8185" max="8185" width="15.85546875" customWidth="1"/>
    <col min="8186" max="8186" width="6.5703125" customWidth="1"/>
    <col min="8187" max="8187" width="6.7109375" customWidth="1"/>
    <col min="8188" max="8188" width="7.28515625" customWidth="1"/>
    <col min="8189" max="8189" width="0" hidden="1" customWidth="1"/>
    <col min="8190" max="8190" width="7.7109375" customWidth="1"/>
    <col min="8191" max="8191" width="7.140625" customWidth="1"/>
    <col min="8192" max="8192" width="6" customWidth="1"/>
    <col min="8193" max="8194" width="5.85546875" customWidth="1"/>
    <col min="8195" max="8195" width="7.140625" customWidth="1"/>
    <col min="8196" max="8196" width="5.85546875" customWidth="1"/>
    <col min="8197" max="8197" width="6.28515625" customWidth="1"/>
    <col min="8198" max="8198" width="6" customWidth="1"/>
    <col min="8199" max="8199" width="5.85546875" customWidth="1"/>
    <col min="8200" max="8200" width="6" customWidth="1"/>
    <col min="8201" max="8201" width="5.85546875" customWidth="1"/>
    <col min="8202" max="8202" width="6.28515625" customWidth="1"/>
    <col min="8203" max="8207" width="0" hidden="1" customWidth="1"/>
    <col min="8440" max="8440" width="10.5703125" customWidth="1"/>
    <col min="8441" max="8441" width="15.85546875" customWidth="1"/>
    <col min="8442" max="8442" width="6.5703125" customWidth="1"/>
    <col min="8443" max="8443" width="6.7109375" customWidth="1"/>
    <col min="8444" max="8444" width="7.28515625" customWidth="1"/>
    <col min="8445" max="8445" width="0" hidden="1" customWidth="1"/>
    <col min="8446" max="8446" width="7.7109375" customWidth="1"/>
    <col min="8447" max="8447" width="7.140625" customWidth="1"/>
    <col min="8448" max="8448" width="6" customWidth="1"/>
    <col min="8449" max="8450" width="5.85546875" customWidth="1"/>
    <col min="8451" max="8451" width="7.140625" customWidth="1"/>
    <col min="8452" max="8452" width="5.85546875" customWidth="1"/>
    <col min="8453" max="8453" width="6.28515625" customWidth="1"/>
    <col min="8454" max="8454" width="6" customWidth="1"/>
    <col min="8455" max="8455" width="5.85546875" customWidth="1"/>
    <col min="8456" max="8456" width="6" customWidth="1"/>
    <col min="8457" max="8457" width="5.85546875" customWidth="1"/>
    <col min="8458" max="8458" width="6.28515625" customWidth="1"/>
    <col min="8459" max="8463" width="0" hidden="1" customWidth="1"/>
    <col min="8696" max="8696" width="10.5703125" customWidth="1"/>
    <col min="8697" max="8697" width="15.85546875" customWidth="1"/>
    <col min="8698" max="8698" width="6.5703125" customWidth="1"/>
    <col min="8699" max="8699" width="6.7109375" customWidth="1"/>
    <col min="8700" max="8700" width="7.28515625" customWidth="1"/>
    <col min="8701" max="8701" width="0" hidden="1" customWidth="1"/>
    <col min="8702" max="8702" width="7.7109375" customWidth="1"/>
    <col min="8703" max="8703" width="7.140625" customWidth="1"/>
    <col min="8704" max="8704" width="6" customWidth="1"/>
    <col min="8705" max="8706" width="5.85546875" customWidth="1"/>
    <col min="8707" max="8707" width="7.140625" customWidth="1"/>
    <col min="8708" max="8708" width="5.85546875" customWidth="1"/>
    <col min="8709" max="8709" width="6.28515625" customWidth="1"/>
    <col min="8710" max="8710" width="6" customWidth="1"/>
    <col min="8711" max="8711" width="5.85546875" customWidth="1"/>
    <col min="8712" max="8712" width="6" customWidth="1"/>
    <col min="8713" max="8713" width="5.85546875" customWidth="1"/>
    <col min="8714" max="8714" width="6.28515625" customWidth="1"/>
    <col min="8715" max="8719" width="0" hidden="1" customWidth="1"/>
    <col min="8952" max="8952" width="10.5703125" customWidth="1"/>
    <col min="8953" max="8953" width="15.85546875" customWidth="1"/>
    <col min="8954" max="8954" width="6.5703125" customWidth="1"/>
    <col min="8955" max="8955" width="6.7109375" customWidth="1"/>
    <col min="8956" max="8956" width="7.28515625" customWidth="1"/>
    <col min="8957" max="8957" width="0" hidden="1" customWidth="1"/>
    <col min="8958" max="8958" width="7.7109375" customWidth="1"/>
    <col min="8959" max="8959" width="7.140625" customWidth="1"/>
    <col min="8960" max="8960" width="6" customWidth="1"/>
    <col min="8961" max="8962" width="5.85546875" customWidth="1"/>
    <col min="8963" max="8963" width="7.140625" customWidth="1"/>
    <col min="8964" max="8964" width="5.85546875" customWidth="1"/>
    <col min="8965" max="8965" width="6.28515625" customWidth="1"/>
    <col min="8966" max="8966" width="6" customWidth="1"/>
    <col min="8967" max="8967" width="5.85546875" customWidth="1"/>
    <col min="8968" max="8968" width="6" customWidth="1"/>
    <col min="8969" max="8969" width="5.85546875" customWidth="1"/>
    <col min="8970" max="8970" width="6.28515625" customWidth="1"/>
    <col min="8971" max="8975" width="0" hidden="1" customWidth="1"/>
    <col min="9208" max="9208" width="10.5703125" customWidth="1"/>
    <col min="9209" max="9209" width="15.85546875" customWidth="1"/>
    <col min="9210" max="9210" width="6.5703125" customWidth="1"/>
    <col min="9211" max="9211" width="6.7109375" customWidth="1"/>
    <col min="9212" max="9212" width="7.28515625" customWidth="1"/>
    <col min="9213" max="9213" width="0" hidden="1" customWidth="1"/>
    <col min="9214" max="9214" width="7.7109375" customWidth="1"/>
    <col min="9215" max="9215" width="7.140625" customWidth="1"/>
    <col min="9216" max="9216" width="6" customWidth="1"/>
    <col min="9217" max="9218" width="5.85546875" customWidth="1"/>
    <col min="9219" max="9219" width="7.140625" customWidth="1"/>
    <col min="9220" max="9220" width="5.85546875" customWidth="1"/>
    <col min="9221" max="9221" width="6.28515625" customWidth="1"/>
    <col min="9222" max="9222" width="6" customWidth="1"/>
    <col min="9223" max="9223" width="5.85546875" customWidth="1"/>
    <col min="9224" max="9224" width="6" customWidth="1"/>
    <col min="9225" max="9225" width="5.85546875" customWidth="1"/>
    <col min="9226" max="9226" width="6.28515625" customWidth="1"/>
    <col min="9227" max="9231" width="0" hidden="1" customWidth="1"/>
    <col min="9464" max="9464" width="10.5703125" customWidth="1"/>
    <col min="9465" max="9465" width="15.85546875" customWidth="1"/>
    <col min="9466" max="9466" width="6.5703125" customWidth="1"/>
    <col min="9467" max="9467" width="6.7109375" customWidth="1"/>
    <col min="9468" max="9468" width="7.28515625" customWidth="1"/>
    <col min="9469" max="9469" width="0" hidden="1" customWidth="1"/>
    <col min="9470" max="9470" width="7.7109375" customWidth="1"/>
    <col min="9471" max="9471" width="7.140625" customWidth="1"/>
    <col min="9472" max="9472" width="6" customWidth="1"/>
    <col min="9473" max="9474" width="5.85546875" customWidth="1"/>
    <col min="9475" max="9475" width="7.140625" customWidth="1"/>
    <col min="9476" max="9476" width="5.85546875" customWidth="1"/>
    <col min="9477" max="9477" width="6.28515625" customWidth="1"/>
    <col min="9478" max="9478" width="6" customWidth="1"/>
    <col min="9479" max="9479" width="5.85546875" customWidth="1"/>
    <col min="9480" max="9480" width="6" customWidth="1"/>
    <col min="9481" max="9481" width="5.85546875" customWidth="1"/>
    <col min="9482" max="9482" width="6.28515625" customWidth="1"/>
    <col min="9483" max="9487" width="0" hidden="1" customWidth="1"/>
    <col min="9720" max="9720" width="10.5703125" customWidth="1"/>
    <col min="9721" max="9721" width="15.85546875" customWidth="1"/>
    <col min="9722" max="9722" width="6.5703125" customWidth="1"/>
    <col min="9723" max="9723" width="6.7109375" customWidth="1"/>
    <col min="9724" max="9724" width="7.28515625" customWidth="1"/>
    <col min="9725" max="9725" width="0" hidden="1" customWidth="1"/>
    <col min="9726" max="9726" width="7.7109375" customWidth="1"/>
    <col min="9727" max="9727" width="7.140625" customWidth="1"/>
    <col min="9728" max="9728" width="6" customWidth="1"/>
    <col min="9729" max="9730" width="5.85546875" customWidth="1"/>
    <col min="9731" max="9731" width="7.140625" customWidth="1"/>
    <col min="9732" max="9732" width="5.85546875" customWidth="1"/>
    <col min="9733" max="9733" width="6.28515625" customWidth="1"/>
    <col min="9734" max="9734" width="6" customWidth="1"/>
    <col min="9735" max="9735" width="5.85546875" customWidth="1"/>
    <col min="9736" max="9736" width="6" customWidth="1"/>
    <col min="9737" max="9737" width="5.85546875" customWidth="1"/>
    <col min="9738" max="9738" width="6.28515625" customWidth="1"/>
    <col min="9739" max="9743" width="0" hidden="1" customWidth="1"/>
    <col min="9976" max="9976" width="10.5703125" customWidth="1"/>
    <col min="9977" max="9977" width="15.85546875" customWidth="1"/>
    <col min="9978" max="9978" width="6.5703125" customWidth="1"/>
    <col min="9979" max="9979" width="6.7109375" customWidth="1"/>
    <col min="9980" max="9980" width="7.28515625" customWidth="1"/>
    <col min="9981" max="9981" width="0" hidden="1" customWidth="1"/>
    <col min="9982" max="9982" width="7.7109375" customWidth="1"/>
    <col min="9983" max="9983" width="7.140625" customWidth="1"/>
    <col min="9984" max="9984" width="6" customWidth="1"/>
    <col min="9985" max="9986" width="5.85546875" customWidth="1"/>
    <col min="9987" max="9987" width="7.140625" customWidth="1"/>
    <col min="9988" max="9988" width="5.85546875" customWidth="1"/>
    <col min="9989" max="9989" width="6.28515625" customWidth="1"/>
    <col min="9990" max="9990" width="6" customWidth="1"/>
    <col min="9991" max="9991" width="5.85546875" customWidth="1"/>
    <col min="9992" max="9992" width="6" customWidth="1"/>
    <col min="9993" max="9993" width="5.85546875" customWidth="1"/>
    <col min="9994" max="9994" width="6.28515625" customWidth="1"/>
    <col min="9995" max="9999" width="0" hidden="1" customWidth="1"/>
    <col min="10232" max="10232" width="10.5703125" customWidth="1"/>
    <col min="10233" max="10233" width="15.85546875" customWidth="1"/>
    <col min="10234" max="10234" width="6.5703125" customWidth="1"/>
    <col min="10235" max="10235" width="6.7109375" customWidth="1"/>
    <col min="10236" max="10236" width="7.28515625" customWidth="1"/>
    <col min="10237" max="10237" width="0" hidden="1" customWidth="1"/>
    <col min="10238" max="10238" width="7.7109375" customWidth="1"/>
    <col min="10239" max="10239" width="7.140625" customWidth="1"/>
    <col min="10240" max="10240" width="6" customWidth="1"/>
    <col min="10241" max="10242" width="5.85546875" customWidth="1"/>
    <col min="10243" max="10243" width="7.140625" customWidth="1"/>
    <col min="10244" max="10244" width="5.85546875" customWidth="1"/>
    <col min="10245" max="10245" width="6.28515625" customWidth="1"/>
    <col min="10246" max="10246" width="6" customWidth="1"/>
    <col min="10247" max="10247" width="5.85546875" customWidth="1"/>
    <col min="10248" max="10248" width="6" customWidth="1"/>
    <col min="10249" max="10249" width="5.85546875" customWidth="1"/>
    <col min="10250" max="10250" width="6.28515625" customWidth="1"/>
    <col min="10251" max="10255" width="0" hidden="1" customWidth="1"/>
    <col min="10488" max="10488" width="10.5703125" customWidth="1"/>
    <col min="10489" max="10489" width="15.85546875" customWidth="1"/>
    <col min="10490" max="10490" width="6.5703125" customWidth="1"/>
    <col min="10491" max="10491" width="6.7109375" customWidth="1"/>
    <col min="10492" max="10492" width="7.28515625" customWidth="1"/>
    <col min="10493" max="10493" width="0" hidden="1" customWidth="1"/>
    <col min="10494" max="10494" width="7.7109375" customWidth="1"/>
    <col min="10495" max="10495" width="7.140625" customWidth="1"/>
    <col min="10496" max="10496" width="6" customWidth="1"/>
    <col min="10497" max="10498" width="5.85546875" customWidth="1"/>
    <col min="10499" max="10499" width="7.140625" customWidth="1"/>
    <col min="10500" max="10500" width="5.85546875" customWidth="1"/>
    <col min="10501" max="10501" width="6.28515625" customWidth="1"/>
    <col min="10502" max="10502" width="6" customWidth="1"/>
    <col min="10503" max="10503" width="5.85546875" customWidth="1"/>
    <col min="10504" max="10504" width="6" customWidth="1"/>
    <col min="10505" max="10505" width="5.85546875" customWidth="1"/>
    <col min="10506" max="10506" width="6.28515625" customWidth="1"/>
    <col min="10507" max="10511" width="0" hidden="1" customWidth="1"/>
    <col min="10744" max="10744" width="10.5703125" customWidth="1"/>
    <col min="10745" max="10745" width="15.85546875" customWidth="1"/>
    <col min="10746" max="10746" width="6.5703125" customWidth="1"/>
    <col min="10747" max="10747" width="6.7109375" customWidth="1"/>
    <col min="10748" max="10748" width="7.28515625" customWidth="1"/>
    <col min="10749" max="10749" width="0" hidden="1" customWidth="1"/>
    <col min="10750" max="10750" width="7.7109375" customWidth="1"/>
    <col min="10751" max="10751" width="7.140625" customWidth="1"/>
    <col min="10752" max="10752" width="6" customWidth="1"/>
    <col min="10753" max="10754" width="5.85546875" customWidth="1"/>
    <col min="10755" max="10755" width="7.140625" customWidth="1"/>
    <col min="10756" max="10756" width="5.85546875" customWidth="1"/>
    <col min="10757" max="10757" width="6.28515625" customWidth="1"/>
    <col min="10758" max="10758" width="6" customWidth="1"/>
    <col min="10759" max="10759" width="5.85546875" customWidth="1"/>
    <col min="10760" max="10760" width="6" customWidth="1"/>
    <col min="10761" max="10761" width="5.85546875" customWidth="1"/>
    <col min="10762" max="10762" width="6.28515625" customWidth="1"/>
    <col min="10763" max="10767" width="0" hidden="1" customWidth="1"/>
    <col min="11000" max="11000" width="10.5703125" customWidth="1"/>
    <col min="11001" max="11001" width="15.85546875" customWidth="1"/>
    <col min="11002" max="11002" width="6.5703125" customWidth="1"/>
    <col min="11003" max="11003" width="6.7109375" customWidth="1"/>
    <col min="11004" max="11004" width="7.28515625" customWidth="1"/>
    <col min="11005" max="11005" width="0" hidden="1" customWidth="1"/>
    <col min="11006" max="11006" width="7.7109375" customWidth="1"/>
    <col min="11007" max="11007" width="7.140625" customWidth="1"/>
    <col min="11008" max="11008" width="6" customWidth="1"/>
    <col min="11009" max="11010" width="5.85546875" customWidth="1"/>
    <col min="11011" max="11011" width="7.140625" customWidth="1"/>
    <col min="11012" max="11012" width="5.85546875" customWidth="1"/>
    <col min="11013" max="11013" width="6.28515625" customWidth="1"/>
    <col min="11014" max="11014" width="6" customWidth="1"/>
    <col min="11015" max="11015" width="5.85546875" customWidth="1"/>
    <col min="11016" max="11016" width="6" customWidth="1"/>
    <col min="11017" max="11017" width="5.85546875" customWidth="1"/>
    <col min="11018" max="11018" width="6.28515625" customWidth="1"/>
    <col min="11019" max="11023" width="0" hidden="1" customWidth="1"/>
    <col min="11256" max="11256" width="10.5703125" customWidth="1"/>
    <col min="11257" max="11257" width="15.85546875" customWidth="1"/>
    <col min="11258" max="11258" width="6.5703125" customWidth="1"/>
    <col min="11259" max="11259" width="6.7109375" customWidth="1"/>
    <col min="11260" max="11260" width="7.28515625" customWidth="1"/>
    <col min="11261" max="11261" width="0" hidden="1" customWidth="1"/>
    <col min="11262" max="11262" width="7.7109375" customWidth="1"/>
    <col min="11263" max="11263" width="7.140625" customWidth="1"/>
    <col min="11264" max="11264" width="6" customWidth="1"/>
    <col min="11265" max="11266" width="5.85546875" customWidth="1"/>
    <col min="11267" max="11267" width="7.140625" customWidth="1"/>
    <col min="11268" max="11268" width="5.85546875" customWidth="1"/>
    <col min="11269" max="11269" width="6.28515625" customWidth="1"/>
    <col min="11270" max="11270" width="6" customWidth="1"/>
    <col min="11271" max="11271" width="5.85546875" customWidth="1"/>
    <col min="11272" max="11272" width="6" customWidth="1"/>
    <col min="11273" max="11273" width="5.85546875" customWidth="1"/>
    <col min="11274" max="11274" width="6.28515625" customWidth="1"/>
    <col min="11275" max="11279" width="0" hidden="1" customWidth="1"/>
    <col min="11512" max="11512" width="10.5703125" customWidth="1"/>
    <col min="11513" max="11513" width="15.85546875" customWidth="1"/>
    <col min="11514" max="11514" width="6.5703125" customWidth="1"/>
    <col min="11515" max="11515" width="6.7109375" customWidth="1"/>
    <col min="11516" max="11516" width="7.28515625" customWidth="1"/>
    <col min="11517" max="11517" width="0" hidden="1" customWidth="1"/>
    <col min="11518" max="11518" width="7.7109375" customWidth="1"/>
    <col min="11519" max="11519" width="7.140625" customWidth="1"/>
    <col min="11520" max="11520" width="6" customWidth="1"/>
    <col min="11521" max="11522" width="5.85546875" customWidth="1"/>
    <col min="11523" max="11523" width="7.140625" customWidth="1"/>
    <col min="11524" max="11524" width="5.85546875" customWidth="1"/>
    <col min="11525" max="11525" width="6.28515625" customWidth="1"/>
    <col min="11526" max="11526" width="6" customWidth="1"/>
    <col min="11527" max="11527" width="5.85546875" customWidth="1"/>
    <col min="11528" max="11528" width="6" customWidth="1"/>
    <col min="11529" max="11529" width="5.85546875" customWidth="1"/>
    <col min="11530" max="11530" width="6.28515625" customWidth="1"/>
    <col min="11531" max="11535" width="0" hidden="1" customWidth="1"/>
    <col min="11768" max="11768" width="10.5703125" customWidth="1"/>
    <col min="11769" max="11769" width="15.85546875" customWidth="1"/>
    <col min="11770" max="11770" width="6.5703125" customWidth="1"/>
    <col min="11771" max="11771" width="6.7109375" customWidth="1"/>
    <col min="11772" max="11772" width="7.28515625" customWidth="1"/>
    <col min="11773" max="11773" width="0" hidden="1" customWidth="1"/>
    <col min="11774" max="11774" width="7.7109375" customWidth="1"/>
    <col min="11775" max="11775" width="7.140625" customWidth="1"/>
    <col min="11776" max="11776" width="6" customWidth="1"/>
    <col min="11777" max="11778" width="5.85546875" customWidth="1"/>
    <col min="11779" max="11779" width="7.140625" customWidth="1"/>
    <col min="11780" max="11780" width="5.85546875" customWidth="1"/>
    <col min="11781" max="11781" width="6.28515625" customWidth="1"/>
    <col min="11782" max="11782" width="6" customWidth="1"/>
    <col min="11783" max="11783" width="5.85546875" customWidth="1"/>
    <col min="11784" max="11784" width="6" customWidth="1"/>
    <col min="11785" max="11785" width="5.85546875" customWidth="1"/>
    <col min="11786" max="11786" width="6.28515625" customWidth="1"/>
    <col min="11787" max="11791" width="0" hidden="1" customWidth="1"/>
    <col min="12024" max="12024" width="10.5703125" customWidth="1"/>
    <col min="12025" max="12025" width="15.85546875" customWidth="1"/>
    <col min="12026" max="12026" width="6.5703125" customWidth="1"/>
    <col min="12027" max="12027" width="6.7109375" customWidth="1"/>
    <col min="12028" max="12028" width="7.28515625" customWidth="1"/>
    <col min="12029" max="12029" width="0" hidden="1" customWidth="1"/>
    <col min="12030" max="12030" width="7.7109375" customWidth="1"/>
    <col min="12031" max="12031" width="7.140625" customWidth="1"/>
    <col min="12032" max="12032" width="6" customWidth="1"/>
    <col min="12033" max="12034" width="5.85546875" customWidth="1"/>
    <col min="12035" max="12035" width="7.140625" customWidth="1"/>
    <col min="12036" max="12036" width="5.85546875" customWidth="1"/>
    <col min="12037" max="12037" width="6.28515625" customWidth="1"/>
    <col min="12038" max="12038" width="6" customWidth="1"/>
    <col min="12039" max="12039" width="5.85546875" customWidth="1"/>
    <col min="12040" max="12040" width="6" customWidth="1"/>
    <col min="12041" max="12041" width="5.85546875" customWidth="1"/>
    <col min="12042" max="12042" width="6.28515625" customWidth="1"/>
    <col min="12043" max="12047" width="0" hidden="1" customWidth="1"/>
    <col min="12280" max="12280" width="10.5703125" customWidth="1"/>
    <col min="12281" max="12281" width="15.85546875" customWidth="1"/>
    <col min="12282" max="12282" width="6.5703125" customWidth="1"/>
    <col min="12283" max="12283" width="6.7109375" customWidth="1"/>
    <col min="12284" max="12284" width="7.28515625" customWidth="1"/>
    <col min="12285" max="12285" width="0" hidden="1" customWidth="1"/>
    <col min="12286" max="12286" width="7.7109375" customWidth="1"/>
    <col min="12287" max="12287" width="7.140625" customWidth="1"/>
    <col min="12288" max="12288" width="6" customWidth="1"/>
    <col min="12289" max="12290" width="5.85546875" customWidth="1"/>
    <col min="12291" max="12291" width="7.140625" customWidth="1"/>
    <col min="12292" max="12292" width="5.85546875" customWidth="1"/>
    <col min="12293" max="12293" width="6.28515625" customWidth="1"/>
    <col min="12294" max="12294" width="6" customWidth="1"/>
    <col min="12295" max="12295" width="5.85546875" customWidth="1"/>
    <col min="12296" max="12296" width="6" customWidth="1"/>
    <col min="12297" max="12297" width="5.85546875" customWidth="1"/>
    <col min="12298" max="12298" width="6.28515625" customWidth="1"/>
    <col min="12299" max="12303" width="0" hidden="1" customWidth="1"/>
    <col min="12536" max="12536" width="10.5703125" customWidth="1"/>
    <col min="12537" max="12537" width="15.85546875" customWidth="1"/>
    <col min="12538" max="12538" width="6.5703125" customWidth="1"/>
    <col min="12539" max="12539" width="6.7109375" customWidth="1"/>
    <col min="12540" max="12540" width="7.28515625" customWidth="1"/>
    <col min="12541" max="12541" width="0" hidden="1" customWidth="1"/>
    <col min="12542" max="12542" width="7.7109375" customWidth="1"/>
    <col min="12543" max="12543" width="7.140625" customWidth="1"/>
    <col min="12544" max="12544" width="6" customWidth="1"/>
    <col min="12545" max="12546" width="5.85546875" customWidth="1"/>
    <col min="12547" max="12547" width="7.140625" customWidth="1"/>
    <col min="12548" max="12548" width="5.85546875" customWidth="1"/>
    <col min="12549" max="12549" width="6.28515625" customWidth="1"/>
    <col min="12550" max="12550" width="6" customWidth="1"/>
    <col min="12551" max="12551" width="5.85546875" customWidth="1"/>
    <col min="12552" max="12552" width="6" customWidth="1"/>
    <col min="12553" max="12553" width="5.85546875" customWidth="1"/>
    <col min="12554" max="12554" width="6.28515625" customWidth="1"/>
    <col min="12555" max="12559" width="0" hidden="1" customWidth="1"/>
    <col min="12792" max="12792" width="10.5703125" customWidth="1"/>
    <col min="12793" max="12793" width="15.85546875" customWidth="1"/>
    <col min="12794" max="12794" width="6.5703125" customWidth="1"/>
    <col min="12795" max="12795" width="6.7109375" customWidth="1"/>
    <col min="12796" max="12796" width="7.28515625" customWidth="1"/>
    <col min="12797" max="12797" width="0" hidden="1" customWidth="1"/>
    <col min="12798" max="12798" width="7.7109375" customWidth="1"/>
    <col min="12799" max="12799" width="7.140625" customWidth="1"/>
    <col min="12800" max="12800" width="6" customWidth="1"/>
    <col min="12801" max="12802" width="5.85546875" customWidth="1"/>
    <col min="12803" max="12803" width="7.140625" customWidth="1"/>
    <col min="12804" max="12804" width="5.85546875" customWidth="1"/>
    <col min="12805" max="12805" width="6.28515625" customWidth="1"/>
    <col min="12806" max="12806" width="6" customWidth="1"/>
    <col min="12807" max="12807" width="5.85546875" customWidth="1"/>
    <col min="12808" max="12808" width="6" customWidth="1"/>
    <col min="12809" max="12809" width="5.85546875" customWidth="1"/>
    <col min="12810" max="12810" width="6.28515625" customWidth="1"/>
    <col min="12811" max="12815" width="0" hidden="1" customWidth="1"/>
    <col min="13048" max="13048" width="10.5703125" customWidth="1"/>
    <col min="13049" max="13049" width="15.85546875" customWidth="1"/>
    <col min="13050" max="13050" width="6.5703125" customWidth="1"/>
    <col min="13051" max="13051" width="6.7109375" customWidth="1"/>
    <col min="13052" max="13052" width="7.28515625" customWidth="1"/>
    <col min="13053" max="13053" width="0" hidden="1" customWidth="1"/>
    <col min="13054" max="13054" width="7.7109375" customWidth="1"/>
    <col min="13055" max="13055" width="7.140625" customWidth="1"/>
    <col min="13056" max="13056" width="6" customWidth="1"/>
    <col min="13057" max="13058" width="5.85546875" customWidth="1"/>
    <col min="13059" max="13059" width="7.140625" customWidth="1"/>
    <col min="13060" max="13060" width="5.85546875" customWidth="1"/>
    <col min="13061" max="13061" width="6.28515625" customWidth="1"/>
    <col min="13062" max="13062" width="6" customWidth="1"/>
    <col min="13063" max="13063" width="5.85546875" customWidth="1"/>
    <col min="13064" max="13064" width="6" customWidth="1"/>
    <col min="13065" max="13065" width="5.85546875" customWidth="1"/>
    <col min="13066" max="13066" width="6.28515625" customWidth="1"/>
    <col min="13067" max="13071" width="0" hidden="1" customWidth="1"/>
    <col min="13304" max="13304" width="10.5703125" customWidth="1"/>
    <col min="13305" max="13305" width="15.85546875" customWidth="1"/>
    <col min="13306" max="13306" width="6.5703125" customWidth="1"/>
    <col min="13307" max="13307" width="6.7109375" customWidth="1"/>
    <col min="13308" max="13308" width="7.28515625" customWidth="1"/>
    <col min="13309" max="13309" width="0" hidden="1" customWidth="1"/>
    <col min="13310" max="13310" width="7.7109375" customWidth="1"/>
    <col min="13311" max="13311" width="7.140625" customWidth="1"/>
    <col min="13312" max="13312" width="6" customWidth="1"/>
    <col min="13313" max="13314" width="5.85546875" customWidth="1"/>
    <col min="13315" max="13315" width="7.140625" customWidth="1"/>
    <col min="13316" max="13316" width="5.85546875" customWidth="1"/>
    <col min="13317" max="13317" width="6.28515625" customWidth="1"/>
    <col min="13318" max="13318" width="6" customWidth="1"/>
    <col min="13319" max="13319" width="5.85546875" customWidth="1"/>
    <col min="13320" max="13320" width="6" customWidth="1"/>
    <col min="13321" max="13321" width="5.85546875" customWidth="1"/>
    <col min="13322" max="13322" width="6.28515625" customWidth="1"/>
    <col min="13323" max="13327" width="0" hidden="1" customWidth="1"/>
    <col min="13560" max="13560" width="10.5703125" customWidth="1"/>
    <col min="13561" max="13561" width="15.85546875" customWidth="1"/>
    <col min="13562" max="13562" width="6.5703125" customWidth="1"/>
    <col min="13563" max="13563" width="6.7109375" customWidth="1"/>
    <col min="13564" max="13564" width="7.28515625" customWidth="1"/>
    <col min="13565" max="13565" width="0" hidden="1" customWidth="1"/>
    <col min="13566" max="13566" width="7.7109375" customWidth="1"/>
    <col min="13567" max="13567" width="7.140625" customWidth="1"/>
    <col min="13568" max="13568" width="6" customWidth="1"/>
    <col min="13569" max="13570" width="5.85546875" customWidth="1"/>
    <col min="13571" max="13571" width="7.140625" customWidth="1"/>
    <col min="13572" max="13572" width="5.85546875" customWidth="1"/>
    <col min="13573" max="13573" width="6.28515625" customWidth="1"/>
    <col min="13574" max="13574" width="6" customWidth="1"/>
    <col min="13575" max="13575" width="5.85546875" customWidth="1"/>
    <col min="13576" max="13576" width="6" customWidth="1"/>
    <col min="13577" max="13577" width="5.85546875" customWidth="1"/>
    <col min="13578" max="13578" width="6.28515625" customWidth="1"/>
    <col min="13579" max="13583" width="0" hidden="1" customWidth="1"/>
    <col min="13816" max="13816" width="10.5703125" customWidth="1"/>
    <col min="13817" max="13817" width="15.85546875" customWidth="1"/>
    <col min="13818" max="13818" width="6.5703125" customWidth="1"/>
    <col min="13819" max="13819" width="6.7109375" customWidth="1"/>
    <col min="13820" max="13820" width="7.28515625" customWidth="1"/>
    <col min="13821" max="13821" width="0" hidden="1" customWidth="1"/>
    <col min="13822" max="13822" width="7.7109375" customWidth="1"/>
    <col min="13823" max="13823" width="7.140625" customWidth="1"/>
    <col min="13824" max="13824" width="6" customWidth="1"/>
    <col min="13825" max="13826" width="5.85546875" customWidth="1"/>
    <col min="13827" max="13827" width="7.140625" customWidth="1"/>
    <col min="13828" max="13828" width="5.85546875" customWidth="1"/>
    <col min="13829" max="13829" width="6.28515625" customWidth="1"/>
    <col min="13830" max="13830" width="6" customWidth="1"/>
    <col min="13831" max="13831" width="5.85546875" customWidth="1"/>
    <col min="13832" max="13832" width="6" customWidth="1"/>
    <col min="13833" max="13833" width="5.85546875" customWidth="1"/>
    <col min="13834" max="13834" width="6.28515625" customWidth="1"/>
    <col min="13835" max="13839" width="0" hidden="1" customWidth="1"/>
    <col min="14072" max="14072" width="10.5703125" customWidth="1"/>
    <col min="14073" max="14073" width="15.85546875" customWidth="1"/>
    <col min="14074" max="14074" width="6.5703125" customWidth="1"/>
    <col min="14075" max="14075" width="6.7109375" customWidth="1"/>
    <col min="14076" max="14076" width="7.28515625" customWidth="1"/>
    <col min="14077" max="14077" width="0" hidden="1" customWidth="1"/>
    <col min="14078" max="14078" width="7.7109375" customWidth="1"/>
    <col min="14079" max="14079" width="7.140625" customWidth="1"/>
    <col min="14080" max="14080" width="6" customWidth="1"/>
    <col min="14081" max="14082" width="5.85546875" customWidth="1"/>
    <col min="14083" max="14083" width="7.140625" customWidth="1"/>
    <col min="14084" max="14084" width="5.85546875" customWidth="1"/>
    <col min="14085" max="14085" width="6.28515625" customWidth="1"/>
    <col min="14086" max="14086" width="6" customWidth="1"/>
    <col min="14087" max="14087" width="5.85546875" customWidth="1"/>
    <col min="14088" max="14088" width="6" customWidth="1"/>
    <col min="14089" max="14089" width="5.85546875" customWidth="1"/>
    <col min="14090" max="14090" width="6.28515625" customWidth="1"/>
    <col min="14091" max="14095" width="0" hidden="1" customWidth="1"/>
    <col min="14328" max="14328" width="10.5703125" customWidth="1"/>
    <col min="14329" max="14329" width="15.85546875" customWidth="1"/>
    <col min="14330" max="14330" width="6.5703125" customWidth="1"/>
    <col min="14331" max="14331" width="6.7109375" customWidth="1"/>
    <col min="14332" max="14332" width="7.28515625" customWidth="1"/>
    <col min="14333" max="14333" width="0" hidden="1" customWidth="1"/>
    <col min="14334" max="14334" width="7.7109375" customWidth="1"/>
    <col min="14335" max="14335" width="7.140625" customWidth="1"/>
    <col min="14336" max="14336" width="6" customWidth="1"/>
    <col min="14337" max="14338" width="5.85546875" customWidth="1"/>
    <col min="14339" max="14339" width="7.140625" customWidth="1"/>
    <col min="14340" max="14340" width="5.85546875" customWidth="1"/>
    <col min="14341" max="14341" width="6.28515625" customWidth="1"/>
    <col min="14342" max="14342" width="6" customWidth="1"/>
    <col min="14343" max="14343" width="5.85546875" customWidth="1"/>
    <col min="14344" max="14344" width="6" customWidth="1"/>
    <col min="14345" max="14345" width="5.85546875" customWidth="1"/>
    <col min="14346" max="14346" width="6.28515625" customWidth="1"/>
    <col min="14347" max="14351" width="0" hidden="1" customWidth="1"/>
    <col min="14584" max="14584" width="10.5703125" customWidth="1"/>
    <col min="14585" max="14585" width="15.85546875" customWidth="1"/>
    <col min="14586" max="14586" width="6.5703125" customWidth="1"/>
    <col min="14587" max="14587" width="6.7109375" customWidth="1"/>
    <col min="14588" max="14588" width="7.28515625" customWidth="1"/>
    <col min="14589" max="14589" width="0" hidden="1" customWidth="1"/>
    <col min="14590" max="14590" width="7.7109375" customWidth="1"/>
    <col min="14591" max="14591" width="7.140625" customWidth="1"/>
    <col min="14592" max="14592" width="6" customWidth="1"/>
    <col min="14593" max="14594" width="5.85546875" customWidth="1"/>
    <col min="14595" max="14595" width="7.140625" customWidth="1"/>
    <col min="14596" max="14596" width="5.85546875" customWidth="1"/>
    <col min="14597" max="14597" width="6.28515625" customWidth="1"/>
    <col min="14598" max="14598" width="6" customWidth="1"/>
    <col min="14599" max="14599" width="5.85546875" customWidth="1"/>
    <col min="14600" max="14600" width="6" customWidth="1"/>
    <col min="14601" max="14601" width="5.85546875" customWidth="1"/>
    <col min="14602" max="14602" width="6.28515625" customWidth="1"/>
    <col min="14603" max="14607" width="0" hidden="1" customWidth="1"/>
    <col min="14840" max="14840" width="10.5703125" customWidth="1"/>
    <col min="14841" max="14841" width="15.85546875" customWidth="1"/>
    <col min="14842" max="14842" width="6.5703125" customWidth="1"/>
    <col min="14843" max="14843" width="6.7109375" customWidth="1"/>
    <col min="14844" max="14844" width="7.28515625" customWidth="1"/>
    <col min="14845" max="14845" width="0" hidden="1" customWidth="1"/>
    <col min="14846" max="14846" width="7.7109375" customWidth="1"/>
    <col min="14847" max="14847" width="7.140625" customWidth="1"/>
    <col min="14848" max="14848" width="6" customWidth="1"/>
    <col min="14849" max="14850" width="5.85546875" customWidth="1"/>
    <col min="14851" max="14851" width="7.140625" customWidth="1"/>
    <col min="14852" max="14852" width="5.85546875" customWidth="1"/>
    <col min="14853" max="14853" width="6.28515625" customWidth="1"/>
    <col min="14854" max="14854" width="6" customWidth="1"/>
    <col min="14855" max="14855" width="5.85546875" customWidth="1"/>
    <col min="14856" max="14856" width="6" customWidth="1"/>
    <col min="14857" max="14857" width="5.85546875" customWidth="1"/>
    <col min="14858" max="14858" width="6.28515625" customWidth="1"/>
    <col min="14859" max="14863" width="0" hidden="1" customWidth="1"/>
    <col min="15096" max="15096" width="10.5703125" customWidth="1"/>
    <col min="15097" max="15097" width="15.85546875" customWidth="1"/>
    <col min="15098" max="15098" width="6.5703125" customWidth="1"/>
    <col min="15099" max="15099" width="6.7109375" customWidth="1"/>
    <col min="15100" max="15100" width="7.28515625" customWidth="1"/>
    <col min="15101" max="15101" width="0" hidden="1" customWidth="1"/>
    <col min="15102" max="15102" width="7.7109375" customWidth="1"/>
    <col min="15103" max="15103" width="7.140625" customWidth="1"/>
    <col min="15104" max="15104" width="6" customWidth="1"/>
    <col min="15105" max="15106" width="5.85546875" customWidth="1"/>
    <col min="15107" max="15107" width="7.140625" customWidth="1"/>
    <col min="15108" max="15108" width="5.85546875" customWidth="1"/>
    <col min="15109" max="15109" width="6.28515625" customWidth="1"/>
    <col min="15110" max="15110" width="6" customWidth="1"/>
    <col min="15111" max="15111" width="5.85546875" customWidth="1"/>
    <col min="15112" max="15112" width="6" customWidth="1"/>
    <col min="15113" max="15113" width="5.85546875" customWidth="1"/>
    <col min="15114" max="15114" width="6.28515625" customWidth="1"/>
    <col min="15115" max="15119" width="0" hidden="1" customWidth="1"/>
    <col min="15352" max="15352" width="10.5703125" customWidth="1"/>
    <col min="15353" max="15353" width="15.85546875" customWidth="1"/>
    <col min="15354" max="15354" width="6.5703125" customWidth="1"/>
    <col min="15355" max="15355" width="6.7109375" customWidth="1"/>
    <col min="15356" max="15356" width="7.28515625" customWidth="1"/>
    <col min="15357" max="15357" width="0" hidden="1" customWidth="1"/>
    <col min="15358" max="15358" width="7.7109375" customWidth="1"/>
    <col min="15359" max="15359" width="7.140625" customWidth="1"/>
    <col min="15360" max="15360" width="6" customWidth="1"/>
    <col min="15361" max="15362" width="5.85546875" customWidth="1"/>
    <col min="15363" max="15363" width="7.140625" customWidth="1"/>
    <col min="15364" max="15364" width="5.85546875" customWidth="1"/>
    <col min="15365" max="15365" width="6.28515625" customWidth="1"/>
    <col min="15366" max="15366" width="6" customWidth="1"/>
    <col min="15367" max="15367" width="5.85546875" customWidth="1"/>
    <col min="15368" max="15368" width="6" customWidth="1"/>
    <col min="15369" max="15369" width="5.85546875" customWidth="1"/>
    <col min="15370" max="15370" width="6.28515625" customWidth="1"/>
    <col min="15371" max="15375" width="0" hidden="1" customWidth="1"/>
    <col min="15608" max="15608" width="10.5703125" customWidth="1"/>
    <col min="15609" max="15609" width="15.85546875" customWidth="1"/>
    <col min="15610" max="15610" width="6.5703125" customWidth="1"/>
    <col min="15611" max="15611" width="6.7109375" customWidth="1"/>
    <col min="15612" max="15612" width="7.28515625" customWidth="1"/>
    <col min="15613" max="15613" width="0" hidden="1" customWidth="1"/>
    <col min="15614" max="15614" width="7.7109375" customWidth="1"/>
    <col min="15615" max="15615" width="7.140625" customWidth="1"/>
    <col min="15616" max="15616" width="6" customWidth="1"/>
    <col min="15617" max="15618" width="5.85546875" customWidth="1"/>
    <col min="15619" max="15619" width="7.140625" customWidth="1"/>
    <col min="15620" max="15620" width="5.85546875" customWidth="1"/>
    <col min="15621" max="15621" width="6.28515625" customWidth="1"/>
    <col min="15622" max="15622" width="6" customWidth="1"/>
    <col min="15623" max="15623" width="5.85546875" customWidth="1"/>
    <col min="15624" max="15624" width="6" customWidth="1"/>
    <col min="15625" max="15625" width="5.85546875" customWidth="1"/>
    <col min="15626" max="15626" width="6.28515625" customWidth="1"/>
    <col min="15627" max="15631" width="0" hidden="1" customWidth="1"/>
    <col min="15864" max="15864" width="10.5703125" customWidth="1"/>
    <col min="15865" max="15865" width="15.85546875" customWidth="1"/>
    <col min="15866" max="15866" width="6.5703125" customWidth="1"/>
    <col min="15867" max="15867" width="6.7109375" customWidth="1"/>
    <col min="15868" max="15868" width="7.28515625" customWidth="1"/>
    <col min="15869" max="15869" width="0" hidden="1" customWidth="1"/>
    <col min="15870" max="15870" width="7.7109375" customWidth="1"/>
    <col min="15871" max="15871" width="7.140625" customWidth="1"/>
    <col min="15872" max="15872" width="6" customWidth="1"/>
    <col min="15873" max="15874" width="5.85546875" customWidth="1"/>
    <col min="15875" max="15875" width="7.140625" customWidth="1"/>
    <col min="15876" max="15876" width="5.85546875" customWidth="1"/>
    <col min="15877" max="15877" width="6.28515625" customWidth="1"/>
    <col min="15878" max="15878" width="6" customWidth="1"/>
    <col min="15879" max="15879" width="5.85546875" customWidth="1"/>
    <col min="15880" max="15880" width="6" customWidth="1"/>
    <col min="15881" max="15881" width="5.85546875" customWidth="1"/>
    <col min="15882" max="15882" width="6.28515625" customWidth="1"/>
    <col min="15883" max="15887" width="0" hidden="1" customWidth="1"/>
    <col min="16120" max="16120" width="10.5703125" customWidth="1"/>
    <col min="16121" max="16121" width="15.85546875" customWidth="1"/>
    <col min="16122" max="16122" width="6.5703125" customWidth="1"/>
    <col min="16123" max="16123" width="6.7109375" customWidth="1"/>
    <col min="16124" max="16124" width="7.28515625" customWidth="1"/>
    <col min="16125" max="16125" width="0" hidden="1" customWidth="1"/>
    <col min="16126" max="16126" width="7.7109375" customWidth="1"/>
    <col min="16127" max="16127" width="7.140625" customWidth="1"/>
    <col min="16128" max="16128" width="6" customWidth="1"/>
    <col min="16129" max="16130" width="5.85546875" customWidth="1"/>
    <col min="16131" max="16131" width="7.140625" customWidth="1"/>
    <col min="16132" max="16132" width="5.85546875" customWidth="1"/>
    <col min="16133" max="16133" width="6.28515625" customWidth="1"/>
    <col min="16134" max="16134" width="6" customWidth="1"/>
    <col min="16135" max="16135" width="5.85546875" customWidth="1"/>
    <col min="16136" max="16136" width="6" customWidth="1"/>
    <col min="16137" max="16137" width="5.85546875" customWidth="1"/>
    <col min="16138" max="16138" width="6.28515625" customWidth="1"/>
    <col min="16139" max="16143" width="0" hidden="1" customWidth="1"/>
  </cols>
  <sheetData>
    <row r="1" spans="1:28" ht="15">
      <c r="E1" s="1"/>
      <c r="F1" s="1"/>
      <c r="G1" s="1"/>
      <c r="H1" s="1"/>
      <c r="I1" s="1"/>
      <c r="J1" s="53" t="s">
        <v>35</v>
      </c>
      <c r="N1" s="1"/>
      <c r="O1" s="1"/>
    </row>
    <row r="2" spans="1:28">
      <c r="E2" s="1"/>
      <c r="F2" s="1"/>
      <c r="G2" s="1"/>
      <c r="H2" s="1"/>
      <c r="I2" s="1"/>
      <c r="J2" s="1" t="s">
        <v>36</v>
      </c>
      <c r="N2" s="1"/>
      <c r="O2" s="1"/>
    </row>
    <row r="3" spans="1:28">
      <c r="E3" s="1"/>
      <c r="F3" s="1"/>
      <c r="G3" s="1"/>
      <c r="H3" s="1"/>
      <c r="I3" s="1"/>
      <c r="J3" s="1" t="s">
        <v>37</v>
      </c>
      <c r="N3" s="1"/>
      <c r="O3" s="1"/>
    </row>
    <row r="4" spans="1:28">
      <c r="E4" s="1"/>
      <c r="F4" s="1"/>
      <c r="G4" s="1"/>
      <c r="H4" s="1"/>
      <c r="I4" s="1"/>
      <c r="J4" s="1" t="s">
        <v>38</v>
      </c>
      <c r="N4" s="1"/>
      <c r="O4" s="1"/>
    </row>
    <row r="5" spans="1:28" ht="15">
      <c r="E5" s="1"/>
      <c r="F5" s="1"/>
      <c r="G5" s="1"/>
      <c r="H5" s="1"/>
      <c r="I5" s="1"/>
      <c r="J5" s="2"/>
      <c r="N5" s="1"/>
      <c r="O5" s="1"/>
    </row>
    <row r="6" spans="1:28" ht="15">
      <c r="E6" s="1"/>
      <c r="F6" s="1"/>
      <c r="G6" s="1"/>
      <c r="H6" s="1"/>
      <c r="I6" s="1"/>
      <c r="J6" s="2"/>
      <c r="N6" s="1"/>
      <c r="O6" s="1"/>
    </row>
    <row r="7" spans="1:28" ht="15">
      <c r="E7" s="1"/>
      <c r="F7" s="1"/>
      <c r="G7" s="1"/>
      <c r="H7" s="1"/>
      <c r="I7" s="1"/>
      <c r="J7" s="2"/>
      <c r="N7" s="1"/>
      <c r="O7" s="1"/>
    </row>
    <row r="8" spans="1:28" ht="15.75">
      <c r="A8" s="96" t="s">
        <v>30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1:28" ht="15.75">
      <c r="A9" s="96" t="s">
        <v>67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</row>
    <row r="10" spans="1:28" ht="16.5" thickBo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28" ht="21.75" customHeight="1" thickBot="1">
      <c r="A11" s="57" t="s">
        <v>39</v>
      </c>
      <c r="B11" s="75" t="s">
        <v>40</v>
      </c>
      <c r="C11" s="70" t="s">
        <v>2</v>
      </c>
      <c r="D11" s="58" t="s">
        <v>5</v>
      </c>
      <c r="E11" s="58" t="s">
        <v>6</v>
      </c>
      <c r="F11" s="58" t="s">
        <v>7</v>
      </c>
      <c r="G11" s="58" t="s">
        <v>8</v>
      </c>
      <c r="H11" s="58" t="s">
        <v>9</v>
      </c>
      <c r="I11" s="58" t="s">
        <v>10</v>
      </c>
      <c r="J11" s="58" t="s">
        <v>11</v>
      </c>
      <c r="K11" s="58" t="s">
        <v>12</v>
      </c>
      <c r="L11" s="58" t="s">
        <v>13</v>
      </c>
      <c r="M11" s="58" t="s">
        <v>14</v>
      </c>
      <c r="N11" s="58" t="s">
        <v>15</v>
      </c>
      <c r="O11" s="59" t="s">
        <v>16</v>
      </c>
      <c r="P11" s="54" t="s">
        <v>1</v>
      </c>
      <c r="X11" s="4" t="s">
        <v>2</v>
      </c>
      <c r="Y11" t="s">
        <v>3</v>
      </c>
      <c r="AA11" s="97" t="s">
        <v>4</v>
      </c>
      <c r="AB11" s="98"/>
    </row>
    <row r="12" spans="1:28" ht="13.5" thickBot="1">
      <c r="A12" s="60" t="s">
        <v>18</v>
      </c>
      <c r="B12" s="76" t="s">
        <v>41</v>
      </c>
      <c r="C12" s="71">
        <f t="shared" ref="C12:C13" si="0">SUM(D12:O12)</f>
        <v>16872</v>
      </c>
      <c r="D12" s="56"/>
      <c r="E12" s="56">
        <f>1296+1044</f>
        <v>2340</v>
      </c>
      <c r="F12" s="56">
        <v>1362</v>
      </c>
      <c r="G12" s="56">
        <v>1456</v>
      </c>
      <c r="H12" s="56">
        <v>1456</v>
      </c>
      <c r="I12" s="56">
        <v>1385</v>
      </c>
      <c r="J12" s="56">
        <v>1535</v>
      </c>
      <c r="K12" s="56">
        <v>1605</v>
      </c>
      <c r="L12" s="56">
        <v>1395</v>
      </c>
      <c r="M12" s="56">
        <v>1605</v>
      </c>
      <c r="N12" s="56">
        <v>1371</v>
      </c>
      <c r="O12" s="61">
        <v>1362</v>
      </c>
      <c r="P12" s="28" t="e">
        <f>SUBTOTAL(9,#REF!)</f>
        <v>#REF!</v>
      </c>
      <c r="Q12" s="11" t="e">
        <f>SUM(#REF!)</f>
        <v>#REF!</v>
      </c>
      <c r="R12" s="12" t="e">
        <f>SUM(#REF!)</f>
        <v>#REF!</v>
      </c>
      <c r="S12" s="13" t="e">
        <f>R12/Q12</f>
        <v>#REF!</v>
      </c>
      <c r="T12" s="14"/>
      <c r="U12" s="13" t="e">
        <f>C12/P12</f>
        <v>#REF!</v>
      </c>
      <c r="V12" s="15" t="e">
        <f>C12-P12</f>
        <v>#REF!</v>
      </c>
      <c r="W12" s="10" t="e">
        <f>P12*S12</f>
        <v>#REF!</v>
      </c>
      <c r="AA12" s="16" t="e">
        <f t="shared" ref="AA12" si="1">C12/P12</f>
        <v>#REF!</v>
      </c>
      <c r="AB12" s="17" t="e">
        <f t="shared" ref="AB12:AB20" si="2">C12-P12</f>
        <v>#REF!</v>
      </c>
    </row>
    <row r="13" spans="1:28" ht="13.5" thickBot="1">
      <c r="A13" s="62" t="s">
        <v>19</v>
      </c>
      <c r="B13" s="7" t="s">
        <v>41</v>
      </c>
      <c r="C13" s="72">
        <f t="shared" si="0"/>
        <v>480</v>
      </c>
      <c r="D13" s="30"/>
      <c r="E13" s="30">
        <f>40+40</f>
        <v>80</v>
      </c>
      <c r="F13" s="30">
        <v>40</v>
      </c>
      <c r="G13" s="30">
        <v>40</v>
      </c>
      <c r="H13" s="30">
        <v>40</v>
      </c>
      <c r="I13" s="30">
        <v>40</v>
      </c>
      <c r="J13" s="30">
        <v>40</v>
      </c>
      <c r="K13" s="30">
        <v>40</v>
      </c>
      <c r="L13" s="30">
        <v>40</v>
      </c>
      <c r="M13" s="30">
        <v>40</v>
      </c>
      <c r="N13" s="30">
        <v>40</v>
      </c>
      <c r="O13" s="63">
        <v>40</v>
      </c>
      <c r="P13" s="28" t="e">
        <f>SUBTOTAL(9,#REF!)</f>
        <v>#REF!</v>
      </c>
      <c r="Q13" s="11" t="e">
        <f>SUM(#REF!)</f>
        <v>#REF!</v>
      </c>
      <c r="R13" s="12" t="e">
        <f>SUM(#REF!)</f>
        <v>#REF!</v>
      </c>
      <c r="S13" s="13"/>
      <c r="U13" s="8"/>
      <c r="V13" s="9" t="e">
        <f t="shared" ref="V13:V17" si="3">C13-P13</f>
        <v>#REF!</v>
      </c>
      <c r="W13" s="6"/>
      <c r="AA13" s="18" t="e">
        <f t="shared" ref="AA13:AA20" si="4">C13/P13</f>
        <v>#REF!</v>
      </c>
      <c r="AB13" s="19" t="e">
        <f t="shared" si="2"/>
        <v>#REF!</v>
      </c>
    </row>
    <row r="14" spans="1:28" ht="13.5" thickBot="1">
      <c r="A14" s="62" t="s">
        <v>20</v>
      </c>
      <c r="B14" s="7" t="s">
        <v>41</v>
      </c>
      <c r="C14" s="72">
        <f>SUM(D14:O14)</f>
        <v>34633</v>
      </c>
      <c r="D14" s="31"/>
      <c r="E14" s="31">
        <f>2764+2798</f>
        <v>5562</v>
      </c>
      <c r="F14" s="31">
        <v>2923</v>
      </c>
      <c r="G14" s="31">
        <v>2857</v>
      </c>
      <c r="H14" s="31">
        <v>2923</v>
      </c>
      <c r="I14" s="31">
        <v>2830</v>
      </c>
      <c r="J14" s="31">
        <v>2954</v>
      </c>
      <c r="K14" s="31">
        <v>2981</v>
      </c>
      <c r="L14" s="31">
        <v>2836</v>
      </c>
      <c r="M14" s="31">
        <v>2981</v>
      </c>
      <c r="N14" s="31">
        <v>2863</v>
      </c>
      <c r="O14" s="64">
        <v>2923</v>
      </c>
      <c r="P14" s="28" t="e">
        <f>SUBTOTAL(9,#REF!)</f>
        <v>#REF!</v>
      </c>
      <c r="Q14" s="11" t="e">
        <f>SUM(#REF!)</f>
        <v>#REF!</v>
      </c>
      <c r="R14" s="12" t="e">
        <f>SUM(#REF!)</f>
        <v>#REF!</v>
      </c>
      <c r="S14" s="13" t="e">
        <f t="shared" ref="S14:S20" si="5">R14/Q14</f>
        <v>#REF!</v>
      </c>
      <c r="T14" s="14"/>
      <c r="U14" s="13" t="e">
        <f t="shared" ref="U14:U17" si="6">C14/P14</f>
        <v>#REF!</v>
      </c>
      <c r="V14" s="15" t="e">
        <f t="shared" si="3"/>
        <v>#REF!</v>
      </c>
      <c r="W14" s="20" t="e">
        <f>SUBTOTAL(9,#REF!)</f>
        <v>#REF!</v>
      </c>
      <c r="AA14" s="18" t="e">
        <f t="shared" si="4"/>
        <v>#REF!</v>
      </c>
      <c r="AB14" s="19" t="e">
        <f t="shared" si="2"/>
        <v>#REF!</v>
      </c>
    </row>
    <row r="15" spans="1:28" ht="13.5" thickBot="1">
      <c r="A15" s="62" t="s">
        <v>21</v>
      </c>
      <c r="B15" s="7" t="s">
        <v>41</v>
      </c>
      <c r="C15" s="72">
        <f>SUM(D15:O15)</f>
        <v>1865</v>
      </c>
      <c r="D15" s="31"/>
      <c r="E15" s="31">
        <f>149+120</f>
        <v>269</v>
      </c>
      <c r="F15" s="31">
        <v>157</v>
      </c>
      <c r="G15" s="31">
        <v>157</v>
      </c>
      <c r="H15" s="31">
        <v>157</v>
      </c>
      <c r="I15" s="31">
        <v>149</v>
      </c>
      <c r="J15" s="31">
        <v>165</v>
      </c>
      <c r="K15" s="31">
        <v>173</v>
      </c>
      <c r="L15" s="31">
        <v>150</v>
      </c>
      <c r="M15" s="31">
        <v>173</v>
      </c>
      <c r="N15" s="31">
        <v>158</v>
      </c>
      <c r="O15" s="64">
        <v>157</v>
      </c>
      <c r="P15" s="28" t="e">
        <f>#REF!</f>
        <v>#REF!</v>
      </c>
      <c r="Q15" s="11" t="e">
        <f>#REF!</f>
        <v>#REF!</v>
      </c>
      <c r="R15" s="12" t="e">
        <f>#REF!</f>
        <v>#REF!</v>
      </c>
      <c r="S15" s="13" t="e">
        <f t="shared" si="5"/>
        <v>#REF!</v>
      </c>
      <c r="T15" s="14"/>
      <c r="U15" s="13" t="e">
        <f t="shared" si="6"/>
        <v>#REF!</v>
      </c>
      <c r="V15" s="15" t="e">
        <f t="shared" si="3"/>
        <v>#REF!</v>
      </c>
      <c r="W15" s="10" t="e">
        <f>P15*S15</f>
        <v>#REF!</v>
      </c>
      <c r="AA15" s="18" t="e">
        <f t="shared" si="4"/>
        <v>#REF!</v>
      </c>
      <c r="AB15" s="19" t="e">
        <f t="shared" si="2"/>
        <v>#REF!</v>
      </c>
    </row>
    <row r="16" spans="1:28" ht="13.5" thickBot="1">
      <c r="A16" s="62" t="s">
        <v>22</v>
      </c>
      <c r="B16" s="7" t="s">
        <v>41</v>
      </c>
      <c r="C16" s="72">
        <f>SUM(D16:O16)</f>
        <v>1189</v>
      </c>
      <c r="D16" s="31"/>
      <c r="E16" s="31">
        <f>103+80</f>
        <v>183</v>
      </c>
      <c r="F16" s="31">
        <v>95</v>
      </c>
      <c r="G16" s="31">
        <v>96</v>
      </c>
      <c r="H16" s="31">
        <v>95</v>
      </c>
      <c r="I16" s="31">
        <v>96</v>
      </c>
      <c r="J16" s="31">
        <v>104</v>
      </c>
      <c r="K16" s="31">
        <v>112</v>
      </c>
      <c r="L16" s="31">
        <v>96</v>
      </c>
      <c r="M16" s="31">
        <v>112</v>
      </c>
      <c r="N16" s="31">
        <v>104</v>
      </c>
      <c r="O16" s="64">
        <v>96</v>
      </c>
      <c r="P16" s="28" t="e">
        <f>SUBTOTAL(9,#REF!)</f>
        <v>#REF!</v>
      </c>
      <c r="Q16" s="11" t="e">
        <f>#REF!+#REF!</f>
        <v>#REF!</v>
      </c>
      <c r="R16" s="12" t="e">
        <f>#REF!</f>
        <v>#REF!</v>
      </c>
      <c r="S16" s="13" t="e">
        <f t="shared" si="5"/>
        <v>#REF!</v>
      </c>
      <c r="T16" s="14"/>
      <c r="U16" s="13" t="e">
        <f t="shared" si="6"/>
        <v>#REF!</v>
      </c>
      <c r="V16" s="15" t="e">
        <f t="shared" si="3"/>
        <v>#REF!</v>
      </c>
      <c r="W16" s="10" t="e">
        <f>P16*S16</f>
        <v>#REF!</v>
      </c>
      <c r="AA16" s="18" t="e">
        <f t="shared" si="4"/>
        <v>#REF!</v>
      </c>
      <c r="AB16" s="19" t="e">
        <f t="shared" si="2"/>
        <v>#REF!</v>
      </c>
    </row>
    <row r="17" spans="1:28" ht="13.5" thickBot="1">
      <c r="A17" s="62" t="s">
        <v>23</v>
      </c>
      <c r="B17" s="7" t="s">
        <v>41</v>
      </c>
      <c r="C17" s="72">
        <f t="shared" ref="C17:C18" si="7">SUM(D17:O17)</f>
        <v>966</v>
      </c>
      <c r="D17" s="31"/>
      <c r="E17" s="31">
        <f>77+62</f>
        <v>139</v>
      </c>
      <c r="F17" s="31">
        <v>81</v>
      </c>
      <c r="G17" s="31">
        <v>81</v>
      </c>
      <c r="H17" s="31">
        <v>81</v>
      </c>
      <c r="I17" s="31">
        <v>77</v>
      </c>
      <c r="J17" s="31">
        <v>86</v>
      </c>
      <c r="K17" s="31">
        <v>90</v>
      </c>
      <c r="L17" s="31">
        <v>78</v>
      </c>
      <c r="M17" s="31">
        <v>90</v>
      </c>
      <c r="N17" s="31">
        <v>82</v>
      </c>
      <c r="O17" s="64">
        <v>81</v>
      </c>
      <c r="P17" s="28" t="e">
        <f>#REF!</f>
        <v>#REF!</v>
      </c>
      <c r="Q17" s="11" t="e">
        <f>#REF!</f>
        <v>#REF!</v>
      </c>
      <c r="R17" s="12" t="e">
        <f>#REF!</f>
        <v>#REF!</v>
      </c>
      <c r="S17" s="13" t="e">
        <f t="shared" si="5"/>
        <v>#REF!</v>
      </c>
      <c r="T17" s="14"/>
      <c r="U17" s="13" t="e">
        <f t="shared" si="6"/>
        <v>#REF!</v>
      </c>
      <c r="V17" s="15" t="e">
        <f t="shared" si="3"/>
        <v>#REF!</v>
      </c>
      <c r="W17" s="10" t="e">
        <f>P17*S17</f>
        <v>#REF!</v>
      </c>
      <c r="AA17" s="18" t="e">
        <f t="shared" si="4"/>
        <v>#REF!</v>
      </c>
      <c r="AB17" s="19" t="e">
        <f t="shared" si="2"/>
        <v>#REF!</v>
      </c>
    </row>
    <row r="18" spans="1:28" ht="13.5" thickBot="1">
      <c r="A18" s="62" t="s">
        <v>24</v>
      </c>
      <c r="B18" s="7" t="s">
        <v>41</v>
      </c>
      <c r="C18" s="72">
        <f t="shared" si="7"/>
        <v>5787</v>
      </c>
      <c r="D18" s="31"/>
      <c r="E18" s="31">
        <f>463+376</f>
        <v>839</v>
      </c>
      <c r="F18" s="31">
        <v>487</v>
      </c>
      <c r="G18" s="31">
        <v>487</v>
      </c>
      <c r="H18" s="31">
        <v>487</v>
      </c>
      <c r="I18" s="31">
        <v>463</v>
      </c>
      <c r="J18" s="31">
        <v>511</v>
      </c>
      <c r="K18" s="31">
        <v>535</v>
      </c>
      <c r="L18" s="31">
        <v>466</v>
      </c>
      <c r="M18" s="31">
        <v>535</v>
      </c>
      <c r="N18" s="31">
        <v>490</v>
      </c>
      <c r="O18" s="64">
        <v>487</v>
      </c>
      <c r="P18" s="28" t="e">
        <f>SUBTOTAL(9,#REF!)</f>
        <v>#REF!</v>
      </c>
      <c r="Q18" s="11" t="e">
        <f>#REF!+#REF!</f>
        <v>#REF!</v>
      </c>
      <c r="R18" s="12" t="e">
        <f>#REF!</f>
        <v>#REF!</v>
      </c>
      <c r="S18" s="13" t="e">
        <f t="shared" si="5"/>
        <v>#REF!</v>
      </c>
      <c r="T18" s="14"/>
      <c r="U18" s="13" t="e">
        <f>C18/P18</f>
        <v>#REF!</v>
      </c>
      <c r="V18" s="15" t="e">
        <f>C18-P18</f>
        <v>#REF!</v>
      </c>
      <c r="W18" s="10" t="e">
        <f>P18*S18</f>
        <v>#REF!</v>
      </c>
      <c r="AA18" s="18" t="e">
        <f t="shared" si="4"/>
        <v>#REF!</v>
      </c>
      <c r="AB18" s="19" t="e">
        <f t="shared" si="2"/>
        <v>#REF!</v>
      </c>
    </row>
    <row r="19" spans="1:28" ht="13.5" thickBot="1">
      <c r="A19" s="65" t="s">
        <v>26</v>
      </c>
      <c r="B19" s="77" t="s">
        <v>41</v>
      </c>
      <c r="C19" s="73">
        <f t="shared" ref="C19" si="8">SUM(D19:O19)</f>
        <v>80</v>
      </c>
      <c r="D19" s="55"/>
      <c r="E19" s="55">
        <v>8</v>
      </c>
      <c r="F19" s="55">
        <v>8</v>
      </c>
      <c r="G19" s="55">
        <v>8</v>
      </c>
      <c r="H19" s="55">
        <v>8</v>
      </c>
      <c r="I19" s="55">
        <v>8</v>
      </c>
      <c r="J19" s="55">
        <v>8</v>
      </c>
      <c r="K19" s="55">
        <v>8</v>
      </c>
      <c r="L19" s="55">
        <v>8</v>
      </c>
      <c r="M19" s="55">
        <v>8</v>
      </c>
      <c r="N19" s="55">
        <v>8</v>
      </c>
      <c r="O19" s="66">
        <v>0</v>
      </c>
      <c r="P19" s="29" t="e">
        <f>#REF!</f>
        <v>#REF!</v>
      </c>
      <c r="Q19" s="21" t="e">
        <f>#REF!</f>
        <v>#REF!</v>
      </c>
      <c r="R19" s="20" t="e">
        <f>#REF!</f>
        <v>#REF!</v>
      </c>
      <c r="S19" s="8" t="e">
        <f t="shared" si="5"/>
        <v>#REF!</v>
      </c>
      <c r="T19" s="5"/>
      <c r="U19" s="8" t="e">
        <f>C19/P19</f>
        <v>#REF!</v>
      </c>
      <c r="V19" s="9" t="e">
        <f>C19-P19</f>
        <v>#REF!</v>
      </c>
      <c r="W19" s="6"/>
      <c r="AA19" s="18" t="e">
        <f t="shared" si="4"/>
        <v>#REF!</v>
      </c>
      <c r="AB19" s="19" t="e">
        <f t="shared" si="2"/>
        <v>#REF!</v>
      </c>
    </row>
    <row r="20" spans="1:28" ht="15" thickBot="1">
      <c r="A20" s="67" t="s">
        <v>42</v>
      </c>
      <c r="B20" s="78" t="s">
        <v>41</v>
      </c>
      <c r="C20" s="74">
        <f t="shared" ref="C20" si="9">SUM(D20:O20)</f>
        <v>61872</v>
      </c>
      <c r="D20" s="68">
        <f t="shared" ref="D20:O20" si="10">D12+D13+D14+D15+D16+D17+D18+D19</f>
        <v>0</v>
      </c>
      <c r="E20" s="68">
        <f t="shared" si="10"/>
        <v>9420</v>
      </c>
      <c r="F20" s="68">
        <f t="shared" si="10"/>
        <v>5153</v>
      </c>
      <c r="G20" s="68">
        <f t="shared" si="10"/>
        <v>5182</v>
      </c>
      <c r="H20" s="68">
        <f t="shared" si="10"/>
        <v>5247</v>
      </c>
      <c r="I20" s="68">
        <f t="shared" si="10"/>
        <v>5048</v>
      </c>
      <c r="J20" s="68">
        <f t="shared" si="10"/>
        <v>5403</v>
      </c>
      <c r="K20" s="68">
        <f t="shared" si="10"/>
        <v>5544</v>
      </c>
      <c r="L20" s="68">
        <f t="shared" si="10"/>
        <v>5069</v>
      </c>
      <c r="M20" s="68">
        <f t="shared" si="10"/>
        <v>5544</v>
      </c>
      <c r="N20" s="68">
        <f t="shared" si="10"/>
        <v>5116</v>
      </c>
      <c r="O20" s="69">
        <f t="shared" si="10"/>
        <v>5146</v>
      </c>
      <c r="P20" s="28" t="e">
        <f>P12+P13+P14+#REF!+#REF!+P15+P16+#REF!+#REF!+P17+P18+P19+#REF!+#REF!+#REF!+#REF!+#REF!+#REF!+#REF!+#REF!+#REF!+#REF!+#REF!+#REF!+#REF!+#REF!+#REF!+#REF!+#REF!+#REF!+#REF!</f>
        <v>#REF!</v>
      </c>
      <c r="Q20" s="11" t="e">
        <f>Q12+Q13+Q14+#REF!+#REF!+Q15+Q16+#REF!+#REF!+Q17+Q18+Q19+#REF!+#REF!+#REF!+#REF!+#REF!+#REF!+#REF!+#REF!+#REF!+#REF!+#REF!+#REF!+#REF!+#REF!+#REF!+#REF!+#REF!+#REF!+#REF!</f>
        <v>#REF!</v>
      </c>
      <c r="R20" s="12" t="e">
        <f>R12+R13+R14+#REF!+#REF!+R15+R16+#REF!+#REF!+R17+R18+R19+#REF!+#REF!+#REF!+#REF!+#REF!+#REF!+#REF!+#REF!+#REF!+#REF!+#REF!+#REF!+#REF!+#REF!+#REF!+#REF!+#REF!+#REF!+#REF!</f>
        <v>#REF!</v>
      </c>
      <c r="S20" s="13" t="e">
        <f t="shared" si="5"/>
        <v>#REF!</v>
      </c>
      <c r="T20" s="14"/>
      <c r="U20" s="13" t="e">
        <f>C20/P20</f>
        <v>#REF!</v>
      </c>
      <c r="V20" s="15" t="e">
        <f>C20-P20</f>
        <v>#REF!</v>
      </c>
      <c r="W20" s="20" t="e">
        <f>W12+W13+W14+#REF!+#REF!+W15+W16+#REF!+#REF!+W17+W18+W19+#REF!+#REF!+#REF!+#REF!+#REF!+#REF!+#REF!+#REF!+#REF!+#REF!+#REF!+#REF!+#REF!+#REF!+#REF!+#REF!+#REF!+#REF!+#REF!</f>
        <v>#REF!</v>
      </c>
      <c r="AA20" s="18" t="e">
        <f t="shared" si="4"/>
        <v>#REF!</v>
      </c>
      <c r="AB20" s="19" t="e">
        <f t="shared" si="2"/>
        <v>#REF!</v>
      </c>
    </row>
    <row r="21" spans="1:28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"/>
      <c r="N21" s="1"/>
      <c r="O21" s="1"/>
      <c r="P21" s="23"/>
      <c r="Q21" s="23"/>
      <c r="R21" s="23"/>
      <c r="S21" s="24"/>
      <c r="T21" s="5"/>
      <c r="U21" s="24"/>
      <c r="V21" s="25"/>
      <c r="W21" s="23"/>
      <c r="AA21" s="26"/>
      <c r="AB21" s="27"/>
    </row>
    <row r="24" spans="1:28" ht="15">
      <c r="A24" s="2" t="s">
        <v>43</v>
      </c>
      <c r="B24" s="2"/>
      <c r="C24" s="79"/>
      <c r="D24" s="79"/>
      <c r="E24" s="79"/>
      <c r="F24" s="79"/>
      <c r="G24" s="79"/>
      <c r="H24" s="79"/>
      <c r="I24" s="79"/>
      <c r="J24" s="79"/>
      <c r="K24" s="2" t="s">
        <v>44</v>
      </c>
      <c r="L24" s="79"/>
      <c r="M24" s="79"/>
    </row>
    <row r="25" spans="1:28" ht="15">
      <c r="A25" s="2"/>
      <c r="B25" s="2"/>
      <c r="C25" s="79"/>
      <c r="D25" s="79"/>
      <c r="E25" s="79"/>
      <c r="F25" s="79"/>
      <c r="G25" s="79"/>
      <c r="H25" s="79"/>
      <c r="I25" s="79"/>
      <c r="J25" s="79"/>
      <c r="K25" s="2"/>
      <c r="L25" s="79"/>
      <c r="M25" s="79"/>
    </row>
    <row r="26" spans="1:28" ht="15">
      <c r="A26" s="80" t="s">
        <v>62</v>
      </c>
      <c r="B26" s="2"/>
      <c r="C26" s="79"/>
      <c r="D26" s="79"/>
      <c r="E26" s="79"/>
      <c r="F26" s="79"/>
      <c r="G26" s="79"/>
      <c r="H26" s="79"/>
      <c r="I26" s="79"/>
      <c r="J26" s="79"/>
      <c r="K26" s="2" t="s">
        <v>45</v>
      </c>
      <c r="L26" s="79"/>
      <c r="M26" s="79"/>
    </row>
  </sheetData>
  <mergeCells count="3">
    <mergeCell ref="A8:P8"/>
    <mergeCell ref="A9:P9"/>
    <mergeCell ref="AA11:AB11"/>
  </mergeCells>
  <printOptions horizontalCentered="1"/>
  <pageMargins left="0.39370078740157483" right="0.39370078740157483" top="0.19685039370078741" bottom="0.19685039370078741" header="0.27559055118110237" footer="0.51181102362204722"/>
  <pageSetup paperSize="9" scale="83" fitToHeight="13" orientation="landscape" horizontalDpi="300" verticalDpi="300" r:id="rId1"/>
  <headerFooter alignWithMargins="0"/>
  <colBreaks count="1" manualBreakCount="1">
    <brk id="2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I26"/>
  <sheetViews>
    <sheetView showZeros="0" workbookViewId="0">
      <selection activeCell="P21" sqref="P21"/>
    </sheetView>
  </sheetViews>
  <sheetFormatPr defaultRowHeight="12.75" outlineLevelCol="1"/>
  <cols>
    <col min="1" max="1" width="14" customWidth="1"/>
    <col min="2" max="2" width="7.42578125" bestFit="1" customWidth="1"/>
    <col min="3" max="3" width="7.140625" customWidth="1"/>
    <col min="4" max="4" width="6" hidden="1" customWidth="1" outlineLevel="1"/>
    <col min="5" max="5" width="7.140625" hidden="1" customWidth="1" outlineLevel="1"/>
    <col min="6" max="6" width="6" customWidth="1" collapsed="1"/>
    <col min="7" max="7" width="6.7109375" customWidth="1"/>
    <col min="8" max="8" width="6" customWidth="1"/>
    <col min="9" max="9" width="7.140625" customWidth="1"/>
    <col min="10" max="10" width="6" customWidth="1"/>
    <col min="11" max="11" width="7.140625" customWidth="1"/>
    <col min="12" max="12" width="6" customWidth="1"/>
    <col min="13" max="13" width="7.140625" customWidth="1"/>
    <col min="14" max="14" width="6" customWidth="1"/>
    <col min="15" max="15" width="7.140625" customWidth="1"/>
    <col min="16" max="16" width="6" customWidth="1"/>
    <col min="17" max="17" width="7.140625" customWidth="1"/>
    <col min="18" max="18" width="6" customWidth="1"/>
    <col min="19" max="19" width="7.140625" customWidth="1"/>
    <col min="20" max="20" width="6" customWidth="1"/>
    <col min="21" max="21" width="7.85546875" customWidth="1"/>
    <col min="22" max="22" width="6" customWidth="1"/>
    <col min="23" max="23" width="7.140625" customWidth="1"/>
    <col min="24" max="24" width="6" customWidth="1"/>
    <col min="25" max="25" width="7.140625" customWidth="1"/>
    <col min="26" max="26" width="6" customWidth="1"/>
    <col min="27" max="27" width="7.140625" customWidth="1"/>
    <col min="28" max="28" width="6" hidden="1" customWidth="1" outlineLevel="1"/>
    <col min="29" max="29" width="7.5703125" hidden="1" customWidth="1" outlineLevel="1"/>
    <col min="30" max="31" width="7.85546875" hidden="1" customWidth="1" outlineLevel="1"/>
    <col min="32" max="32" width="7.140625" hidden="1" customWidth="1" outlineLevel="1"/>
    <col min="33" max="34" width="7.85546875" hidden="1" customWidth="1" outlineLevel="1"/>
    <col min="35" max="35" width="9.140625" collapsed="1"/>
  </cols>
  <sheetData>
    <row r="1" spans="1:34" ht="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U1" s="53" t="s">
        <v>35</v>
      </c>
      <c r="X1" s="2"/>
    </row>
    <row r="2" spans="1:34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1" t="s">
        <v>36</v>
      </c>
      <c r="X2" s="2"/>
    </row>
    <row r="3" spans="1:34" ht="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U3" s="1" t="s">
        <v>37</v>
      </c>
      <c r="X3" s="2"/>
      <c r="Y3" s="2"/>
      <c r="Z3" s="2"/>
      <c r="AA3" s="2"/>
    </row>
    <row r="4" spans="1:34" ht="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 t="s">
        <v>38</v>
      </c>
      <c r="V4" s="2"/>
      <c r="W4" s="2"/>
      <c r="X4" s="2"/>
      <c r="Y4" s="2"/>
      <c r="Z4" s="2"/>
      <c r="AA4" s="2"/>
    </row>
    <row r="5" spans="1:34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2"/>
      <c r="W5" s="2"/>
      <c r="X5" s="2"/>
      <c r="Y5" s="2"/>
      <c r="Z5" s="2"/>
      <c r="AA5" s="2"/>
    </row>
    <row r="6" spans="1:34" ht="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2"/>
      <c r="W6" s="2"/>
      <c r="X6" s="2"/>
      <c r="Y6" s="2"/>
      <c r="Z6" s="2"/>
      <c r="AA6" s="2"/>
    </row>
    <row r="7" spans="1:34" ht="15.75">
      <c r="A7" s="102" t="s">
        <v>30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</row>
    <row r="8" spans="1:34" ht="15.75" customHeight="1">
      <c r="A8" s="102" t="s">
        <v>66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</row>
    <row r="9" spans="1:34" ht="13.5" thickBot="1"/>
    <row r="10" spans="1:34" ht="13.5" customHeight="1" thickBot="1">
      <c r="A10" s="103"/>
      <c r="B10" s="106" t="s">
        <v>2</v>
      </c>
      <c r="C10" s="107"/>
      <c r="D10" s="108" t="s">
        <v>0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10"/>
      <c r="AB10" s="111" t="s">
        <v>1</v>
      </c>
      <c r="AC10" s="112"/>
      <c r="AD10" s="111" t="s">
        <v>17</v>
      </c>
      <c r="AE10" s="112"/>
      <c r="AF10" s="111" t="s">
        <v>31</v>
      </c>
      <c r="AG10" s="117"/>
      <c r="AH10" s="112"/>
    </row>
    <row r="11" spans="1:34" ht="13.5" thickBot="1">
      <c r="A11" s="104"/>
      <c r="B11" s="100" t="s">
        <v>27</v>
      </c>
      <c r="C11" s="101"/>
      <c r="D11" s="115" t="s">
        <v>5</v>
      </c>
      <c r="E11" s="116"/>
      <c r="F11" s="99" t="s">
        <v>6</v>
      </c>
      <c r="G11" s="101"/>
      <c r="H11" s="99" t="s">
        <v>7</v>
      </c>
      <c r="I11" s="99"/>
      <c r="J11" s="100" t="s">
        <v>8</v>
      </c>
      <c r="K11" s="101"/>
      <c r="L11" s="99" t="s">
        <v>9</v>
      </c>
      <c r="M11" s="99"/>
      <c r="N11" s="100" t="s">
        <v>10</v>
      </c>
      <c r="O11" s="101"/>
      <c r="P11" s="99" t="s">
        <v>11</v>
      </c>
      <c r="Q11" s="99"/>
      <c r="R11" s="100" t="s">
        <v>12</v>
      </c>
      <c r="S11" s="101"/>
      <c r="T11" s="99" t="s">
        <v>13</v>
      </c>
      <c r="U11" s="99"/>
      <c r="V11" s="100" t="s">
        <v>14</v>
      </c>
      <c r="W11" s="101"/>
      <c r="X11" s="99" t="s">
        <v>15</v>
      </c>
      <c r="Y11" s="99"/>
      <c r="Z11" s="100" t="s">
        <v>16</v>
      </c>
      <c r="AA11" s="101"/>
      <c r="AB11" s="113"/>
      <c r="AC11" s="114"/>
      <c r="AD11" s="113"/>
      <c r="AE11" s="114"/>
      <c r="AF11" s="118"/>
      <c r="AG11" s="119"/>
      <c r="AH11" s="120"/>
    </row>
    <row r="12" spans="1:34" ht="13.5" thickBot="1">
      <c r="A12" s="105"/>
      <c r="B12" s="32" t="s">
        <v>28</v>
      </c>
      <c r="C12" s="33" t="s">
        <v>29</v>
      </c>
      <c r="D12" s="32" t="s">
        <v>28</v>
      </c>
      <c r="E12" s="33" t="s">
        <v>29</v>
      </c>
      <c r="F12" s="34" t="s">
        <v>28</v>
      </c>
      <c r="G12" s="33" t="s">
        <v>29</v>
      </c>
      <c r="H12" s="34" t="s">
        <v>28</v>
      </c>
      <c r="I12" s="35" t="s">
        <v>29</v>
      </c>
      <c r="J12" s="32" t="s">
        <v>28</v>
      </c>
      <c r="K12" s="33" t="s">
        <v>29</v>
      </c>
      <c r="L12" s="34" t="s">
        <v>28</v>
      </c>
      <c r="M12" s="35" t="s">
        <v>29</v>
      </c>
      <c r="N12" s="32" t="s">
        <v>28</v>
      </c>
      <c r="O12" s="33" t="s">
        <v>29</v>
      </c>
      <c r="P12" s="34" t="s">
        <v>28</v>
      </c>
      <c r="Q12" s="35" t="s">
        <v>29</v>
      </c>
      <c r="R12" s="32" t="s">
        <v>28</v>
      </c>
      <c r="S12" s="33" t="s">
        <v>29</v>
      </c>
      <c r="T12" s="34" t="s">
        <v>28</v>
      </c>
      <c r="U12" s="35" t="s">
        <v>29</v>
      </c>
      <c r="V12" s="32" t="s">
        <v>28</v>
      </c>
      <c r="W12" s="33" t="s">
        <v>29</v>
      </c>
      <c r="X12" s="34" t="s">
        <v>28</v>
      </c>
      <c r="Y12" s="35" t="s">
        <v>29</v>
      </c>
      <c r="Z12" s="32" t="s">
        <v>28</v>
      </c>
      <c r="AA12" s="33" t="s">
        <v>29</v>
      </c>
      <c r="AB12" s="32" t="s">
        <v>28</v>
      </c>
      <c r="AC12" s="33" t="s">
        <v>29</v>
      </c>
      <c r="AD12" s="36" t="s">
        <v>28</v>
      </c>
      <c r="AE12" s="37" t="s">
        <v>29</v>
      </c>
      <c r="AF12" s="38" t="s">
        <v>2</v>
      </c>
      <c r="AG12" s="39" t="s">
        <v>1</v>
      </c>
      <c r="AH12" s="40" t="s">
        <v>17</v>
      </c>
    </row>
    <row r="13" spans="1:34" ht="13.5" thickTop="1">
      <c r="A13" s="41"/>
      <c r="B13" s="42"/>
      <c r="C13" s="43"/>
      <c r="D13" s="42"/>
      <c r="E13" s="43"/>
      <c r="F13" s="42"/>
      <c r="G13" s="43"/>
      <c r="H13" s="42"/>
      <c r="I13" s="43"/>
      <c r="J13" s="42"/>
      <c r="K13" s="43"/>
      <c r="L13" s="42"/>
      <c r="M13" s="43"/>
      <c r="N13" s="42"/>
      <c r="O13" s="43"/>
      <c r="P13" s="42"/>
      <c r="Q13" s="43"/>
      <c r="R13" s="42"/>
      <c r="S13" s="43"/>
      <c r="T13" s="42"/>
      <c r="U13" s="43"/>
      <c r="V13" s="42"/>
      <c r="W13" s="43"/>
      <c r="X13" s="42"/>
      <c r="Y13" s="43"/>
      <c r="Z13" s="42"/>
      <c r="AA13" s="43"/>
      <c r="AD13" s="24"/>
      <c r="AE13" s="24"/>
      <c r="AF13" s="5"/>
      <c r="AG13" s="5"/>
      <c r="AH13" s="24"/>
    </row>
    <row r="14" spans="1:34">
      <c r="A14" s="44" t="s">
        <v>18</v>
      </c>
      <c r="B14" s="42"/>
      <c r="C14" s="43"/>
      <c r="D14" s="42"/>
      <c r="E14" s="43"/>
      <c r="F14" s="42"/>
      <c r="G14" s="43"/>
      <c r="H14" s="42"/>
      <c r="I14" s="43"/>
      <c r="J14" s="42"/>
      <c r="K14" s="43"/>
      <c r="L14" s="42"/>
      <c r="M14" s="43"/>
      <c r="N14" s="42"/>
      <c r="O14" s="43"/>
      <c r="P14" s="42"/>
      <c r="Q14" s="43"/>
      <c r="R14" s="42"/>
      <c r="S14" s="43"/>
      <c r="T14" s="42"/>
      <c r="U14" s="43"/>
      <c r="V14" s="42"/>
      <c r="W14" s="43"/>
      <c r="X14" s="42"/>
      <c r="Y14" s="43"/>
      <c r="Z14" s="42"/>
      <c r="AA14" s="43"/>
      <c r="AD14" s="24"/>
      <c r="AE14" s="24"/>
      <c r="AF14" s="5"/>
      <c r="AG14" s="5"/>
      <c r="AH14" s="24"/>
    </row>
    <row r="15" spans="1:34" ht="38.25">
      <c r="A15" s="45" t="s">
        <v>32</v>
      </c>
      <c r="B15" s="46">
        <f t="shared" ref="B15:C17" si="0">D15+F15+H15+J15+L15+N15+P15+R15+T15+V15+X15+Z15</f>
        <v>495.91600000000011</v>
      </c>
      <c r="C15" s="47">
        <f t="shared" si="0"/>
        <v>944.51100000000019</v>
      </c>
      <c r="D15" s="42"/>
      <c r="E15" s="43"/>
      <c r="F15" s="42">
        <f>'[10]объемы для плана'!D5/1000+'[10]объемы для плана'!B5/1000</f>
        <v>70.831000000000003</v>
      </c>
      <c r="G15" s="43">
        <f>'[10]объемы для плана'!E5/1000+'[10]объемы для плана'!C5/1000</f>
        <v>126.53700000000001</v>
      </c>
      <c r="H15" s="42">
        <f>'[10]объемы для плана'!F5/1000</f>
        <v>38.462000000000003</v>
      </c>
      <c r="I15" s="43">
        <f>'[10]объемы для плана'!G5/1000</f>
        <v>67.358999999999995</v>
      </c>
      <c r="J15" s="42">
        <f>'[10]объемы для плана'!H5/1000</f>
        <v>37.884</v>
      </c>
      <c r="K15" s="43">
        <f>'[10]объемы для плана'!I5/1000</f>
        <v>67.497</v>
      </c>
      <c r="L15" s="42">
        <f>'[10]объемы для плана'!J5/1000</f>
        <v>40.356999999999999</v>
      </c>
      <c r="M15" s="43">
        <f>'[10]объемы для плана'!K5/1000</f>
        <v>71.203000000000003</v>
      </c>
      <c r="N15" s="42">
        <f>'[10]объемы для плана'!L5/1000</f>
        <v>40.841999999999999</v>
      </c>
      <c r="O15" s="43">
        <f>'[10]объемы для плана'!M5/1000</f>
        <v>71.421000000000006</v>
      </c>
      <c r="P15" s="42">
        <f>'[10]объемы для плана'!N5/1000</f>
        <v>36.53</v>
      </c>
      <c r="Q15" s="43">
        <f>'[10]объемы для плана'!O5/1000</f>
        <v>65.501000000000005</v>
      </c>
      <c r="R15" s="42">
        <f>'[10]объемы для плана'!P5/1000</f>
        <v>41.968000000000004</v>
      </c>
      <c r="S15" s="43">
        <f>'[10]объемы для плана'!Q5/1000</f>
        <v>79.430000000000007</v>
      </c>
      <c r="T15" s="42">
        <f>'[10]объемы для плана'!R5/1000</f>
        <v>46.473999999999997</v>
      </c>
      <c r="U15" s="43">
        <f>'[10]объемы для плана'!S5/1000</f>
        <v>92.99</v>
      </c>
      <c r="V15" s="42">
        <f>'[10]объемы для плана'!T5/1000</f>
        <v>48.412999999999997</v>
      </c>
      <c r="W15" s="43">
        <f>'[10]объемы для плана'!U5/1000</f>
        <v>103.05500000000001</v>
      </c>
      <c r="X15" s="42">
        <f>'[10]объемы для плана'!V5/1000</f>
        <v>46.826000000000001</v>
      </c>
      <c r="Y15" s="43">
        <f>'[10]объемы для плана'!W5/1000</f>
        <v>98.268000000000001</v>
      </c>
      <c r="Z15" s="42">
        <f>'[10]объемы для плана'!X5/1000</f>
        <v>47.329000000000001</v>
      </c>
      <c r="AA15" s="43">
        <f>'[10]объемы для плана'!Y5/1000</f>
        <v>101.25</v>
      </c>
      <c r="AD15" s="24"/>
      <c r="AE15" s="24"/>
      <c r="AF15" s="5"/>
      <c r="AG15" s="5"/>
      <c r="AH15" s="24"/>
    </row>
    <row r="16" spans="1:34">
      <c r="A16" s="41" t="s">
        <v>33</v>
      </c>
      <c r="B16" s="46">
        <f t="shared" si="0"/>
        <v>93.002999999999986</v>
      </c>
      <c r="C16" s="47">
        <f t="shared" si="0"/>
        <v>801.56200000000001</v>
      </c>
      <c r="D16" s="42"/>
      <c r="E16" s="43"/>
      <c r="F16" s="42">
        <f>'[10]объемы для плана'!D6/1000+'[10]объемы для плана'!B6/1000</f>
        <v>14.329000000000001</v>
      </c>
      <c r="G16" s="43">
        <f>'[10]объемы для плана'!E6/1000+'[10]объемы для плана'!C6/1000</f>
        <v>122.81700000000001</v>
      </c>
      <c r="H16" s="42">
        <f>'[10]объемы для плана'!F6/1000</f>
        <v>7.6280000000000001</v>
      </c>
      <c r="I16" s="43">
        <f>'[10]объемы для плана'!G6/1000</f>
        <v>65.408000000000001</v>
      </c>
      <c r="J16" s="42">
        <f>'[10]объемы для плана'!H6/1000</f>
        <v>7.3449999999999998</v>
      </c>
      <c r="K16" s="43">
        <f>'[10]объемы для плана'!I6/1000</f>
        <v>63.749000000000002</v>
      </c>
      <c r="L16" s="42">
        <f>'[10]объемы для плана'!J6/1000</f>
        <v>7.6050000000000004</v>
      </c>
      <c r="M16" s="43">
        <f>'[10]объемы для плана'!K6/1000</f>
        <v>65.477999999999994</v>
      </c>
      <c r="N16" s="42">
        <f>'[10]объемы для плана'!L6/1000</f>
        <v>7.556</v>
      </c>
      <c r="O16" s="43">
        <f>'[10]объемы для плана'!M6/1000</f>
        <v>65.048000000000002</v>
      </c>
      <c r="P16" s="42">
        <f>'[10]объемы для плана'!N6/1000</f>
        <v>7.6980000000000004</v>
      </c>
      <c r="Q16" s="43">
        <f>'[10]объемы для плана'!O6/1000</f>
        <v>65.388000000000005</v>
      </c>
      <c r="R16" s="42">
        <f>'[10]объемы для плана'!P6/1000</f>
        <v>8.2070000000000007</v>
      </c>
      <c r="S16" s="43">
        <f>'[10]объемы для плана'!Q6/1000</f>
        <v>70.171999999999997</v>
      </c>
      <c r="T16" s="42">
        <f>'[10]объемы для плана'!R6/1000</f>
        <v>8.0050000000000008</v>
      </c>
      <c r="U16" s="43">
        <f>'[10]объемы для плана'!S6/1000</f>
        <v>68.965999999999994</v>
      </c>
      <c r="V16" s="42">
        <f>'[10]объемы для плана'!T6/1000</f>
        <v>8.2850000000000001</v>
      </c>
      <c r="W16" s="43">
        <f>'[10]объемы для плана'!U6/1000</f>
        <v>72.097999999999999</v>
      </c>
      <c r="X16" s="42">
        <f>'[10]объемы для плана'!V6/1000</f>
        <v>8.15</v>
      </c>
      <c r="Y16" s="43">
        <f>'[10]объемы для плана'!W6/1000</f>
        <v>71.040999999999997</v>
      </c>
      <c r="Z16" s="42">
        <f>'[10]объемы для плана'!X6/1000</f>
        <v>8.1950000000000003</v>
      </c>
      <c r="AA16" s="43">
        <f>'[10]объемы для плана'!Y6/1000</f>
        <v>71.397000000000006</v>
      </c>
      <c r="AD16" s="24"/>
      <c r="AE16" s="24"/>
      <c r="AF16" s="5"/>
      <c r="AG16" s="5"/>
      <c r="AH16" s="24"/>
    </row>
    <row r="17" spans="1:27">
      <c r="A17" s="41" t="s">
        <v>34</v>
      </c>
      <c r="B17" s="46">
        <f t="shared" si="0"/>
        <v>50</v>
      </c>
      <c r="C17" s="47">
        <f t="shared" si="0"/>
        <v>854.65300000000002</v>
      </c>
      <c r="D17" s="42"/>
      <c r="E17" s="43"/>
      <c r="F17" s="42">
        <f>'[10]объемы для плана'!D7/1000+'[10]объемы для плана'!B7/1000</f>
        <v>7.6820000000000004</v>
      </c>
      <c r="G17" s="43">
        <f>'[10]объемы для плана'!E7/1000+'[10]объемы для плана'!C7/1000</f>
        <v>131.124</v>
      </c>
      <c r="H17" s="42">
        <f>'[10]объемы для плана'!F7/1000</f>
        <v>4.0880000000000001</v>
      </c>
      <c r="I17" s="43">
        <f>'[10]объемы для плана'!G7/1000</f>
        <v>69.802000000000007</v>
      </c>
      <c r="J17" s="42">
        <f>'[10]объемы для плана'!H7/1000</f>
        <v>3.9790000000000001</v>
      </c>
      <c r="K17" s="43">
        <f>'[10]объемы для плана'!I7/1000</f>
        <v>67.992999999999995</v>
      </c>
      <c r="L17" s="42">
        <f>'[10]объемы для плана'!J7/1000</f>
        <v>4.0830000000000002</v>
      </c>
      <c r="M17" s="43">
        <f>'[10]объемы для плана'!K7/1000</f>
        <v>69.811000000000007</v>
      </c>
      <c r="N17" s="42">
        <f>'[10]объемы для плана'!L7/1000</f>
        <v>4.0540000000000003</v>
      </c>
      <c r="O17" s="43">
        <f>'[10]объемы для плана'!M7/1000</f>
        <v>69.319999999999993</v>
      </c>
      <c r="P17" s="42">
        <f>'[10]объемы для плана'!N7/1000</f>
        <v>4.0890000000000004</v>
      </c>
      <c r="Q17" s="43">
        <f>'[10]объемы для плана'!O7/1000</f>
        <v>69.795000000000002</v>
      </c>
      <c r="R17" s="42">
        <f>'[10]объемы для плана'!P7/1000</f>
        <v>4.3769999999999998</v>
      </c>
      <c r="S17" s="43">
        <f>'[10]объемы для плана'!Q7/1000</f>
        <v>74.825999999999993</v>
      </c>
      <c r="T17" s="42">
        <f>'[10]объемы для плана'!R7/1000</f>
        <v>4.2939999999999996</v>
      </c>
      <c r="U17" s="43">
        <f>'[10]объемы для плана'!S7/1000</f>
        <v>73.465999999999994</v>
      </c>
      <c r="V17" s="42">
        <f>'[10]объемы для плана'!T7/1000</f>
        <v>4.4889999999999999</v>
      </c>
      <c r="W17" s="43">
        <f>'[10]объемы для плана'!U7/1000</f>
        <v>76.811999999999998</v>
      </c>
      <c r="X17" s="42">
        <f>'[10]объемы для плана'!V7/1000</f>
        <v>4.42</v>
      </c>
      <c r="Y17" s="43">
        <f>'[10]объемы для плана'!W7/1000</f>
        <v>75.655000000000001</v>
      </c>
      <c r="Z17" s="42">
        <f>'[10]объемы для плана'!X7/1000</f>
        <v>4.4450000000000003</v>
      </c>
      <c r="AA17" s="43">
        <f>'[10]объемы для плана'!Y7/1000</f>
        <v>76.049000000000007</v>
      </c>
    </row>
    <row r="18" spans="1:27" ht="13.5" thickBot="1">
      <c r="A18" s="41"/>
      <c r="B18" s="42"/>
      <c r="C18" s="43"/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  <c r="T18" s="42"/>
      <c r="U18" s="43"/>
      <c r="V18" s="42"/>
      <c r="W18" s="43"/>
      <c r="X18" s="42"/>
      <c r="Y18" s="43"/>
      <c r="Z18" s="42"/>
      <c r="AA18" s="43"/>
    </row>
    <row r="19" spans="1:27" ht="20.25" customHeight="1" thickBot="1">
      <c r="A19" s="48" t="s">
        <v>25</v>
      </c>
      <c r="B19" s="49">
        <f>D19+F19+H19+J19+L19+N19+P19+R19+T19+V19+X19+Z19</f>
        <v>638.9190000000001</v>
      </c>
      <c r="C19" s="50">
        <f t="shared" ref="C19" si="1">E19+G19+I19+K19+M19+O19+Q19+S19+U19+W19+Y19+AA19</f>
        <v>2600.7260000000001</v>
      </c>
      <c r="D19" s="51">
        <f>D15+D16+D17</f>
        <v>0</v>
      </c>
      <c r="E19" s="52">
        <f>E15+E16+E17</f>
        <v>0</v>
      </c>
      <c r="F19" s="51">
        <f t="shared" ref="F19:AA19" si="2">F15+F16+F17</f>
        <v>92.841999999999999</v>
      </c>
      <c r="G19" s="52">
        <f t="shared" si="2"/>
        <v>380.47800000000001</v>
      </c>
      <c r="H19" s="51">
        <f t="shared" si="2"/>
        <v>50.178000000000004</v>
      </c>
      <c r="I19" s="52">
        <f t="shared" si="2"/>
        <v>202.56900000000002</v>
      </c>
      <c r="J19" s="51">
        <f t="shared" si="2"/>
        <v>49.207999999999998</v>
      </c>
      <c r="K19" s="52">
        <f t="shared" si="2"/>
        <v>199.239</v>
      </c>
      <c r="L19" s="51">
        <f t="shared" si="2"/>
        <v>52.045000000000002</v>
      </c>
      <c r="M19" s="52">
        <f t="shared" si="2"/>
        <v>206.49199999999999</v>
      </c>
      <c r="N19" s="51">
        <f t="shared" si="2"/>
        <v>52.451999999999998</v>
      </c>
      <c r="O19" s="52">
        <f t="shared" si="2"/>
        <v>205.78899999999999</v>
      </c>
      <c r="P19" s="51">
        <f t="shared" si="2"/>
        <v>48.317</v>
      </c>
      <c r="Q19" s="52">
        <f t="shared" si="2"/>
        <v>200.68400000000003</v>
      </c>
      <c r="R19" s="51">
        <f t="shared" si="2"/>
        <v>54.552000000000007</v>
      </c>
      <c r="S19" s="52">
        <f t="shared" si="2"/>
        <v>224.428</v>
      </c>
      <c r="T19" s="51">
        <f t="shared" si="2"/>
        <v>58.772999999999996</v>
      </c>
      <c r="U19" s="52">
        <f t="shared" si="2"/>
        <v>235.42199999999997</v>
      </c>
      <c r="V19" s="51">
        <f t="shared" si="2"/>
        <v>61.186999999999991</v>
      </c>
      <c r="W19" s="52">
        <f t="shared" si="2"/>
        <v>251.96500000000003</v>
      </c>
      <c r="X19" s="51">
        <f t="shared" si="2"/>
        <v>59.396000000000001</v>
      </c>
      <c r="Y19" s="52">
        <f t="shared" si="2"/>
        <v>244.964</v>
      </c>
      <c r="Z19" s="51">
        <f t="shared" si="2"/>
        <v>59.969000000000001</v>
      </c>
      <c r="AA19" s="52">
        <f t="shared" si="2"/>
        <v>248.696</v>
      </c>
    </row>
    <row r="20" spans="1:27">
      <c r="A20" s="5"/>
      <c r="B20" s="5"/>
      <c r="C20" s="5"/>
    </row>
    <row r="24" spans="1:27" ht="15">
      <c r="A24" s="2" t="s">
        <v>43</v>
      </c>
      <c r="B24" s="2"/>
      <c r="C24" s="79"/>
      <c r="D24" s="79"/>
      <c r="E24" s="79"/>
      <c r="F24" s="79"/>
      <c r="G24" s="79"/>
      <c r="H24" s="79"/>
      <c r="I24" s="79"/>
      <c r="J24" s="79"/>
      <c r="T24" s="2" t="s">
        <v>44</v>
      </c>
    </row>
    <row r="25" spans="1:27" ht="15">
      <c r="A25" s="2"/>
      <c r="B25" s="2"/>
      <c r="C25" s="79"/>
      <c r="D25" s="79"/>
      <c r="E25" s="79"/>
      <c r="F25" s="79"/>
      <c r="G25" s="79"/>
      <c r="H25" s="79"/>
      <c r="I25" s="79"/>
      <c r="J25" s="79"/>
      <c r="T25" s="2"/>
    </row>
    <row r="26" spans="1:27" ht="15">
      <c r="A26" s="80" t="s">
        <v>62</v>
      </c>
      <c r="B26" s="2"/>
      <c r="C26" s="79"/>
      <c r="D26" s="79"/>
      <c r="E26" s="79"/>
      <c r="F26" s="79"/>
      <c r="G26" s="79"/>
      <c r="H26" s="79"/>
      <c r="I26" s="79"/>
      <c r="J26" s="79"/>
      <c r="T26" s="2" t="s">
        <v>45</v>
      </c>
    </row>
  </sheetData>
  <mergeCells count="21">
    <mergeCell ref="T11:U11"/>
    <mergeCell ref="V11:W11"/>
    <mergeCell ref="X11:Y11"/>
    <mergeCell ref="Z11:AA11"/>
    <mergeCell ref="AF10:AH11"/>
    <mergeCell ref="L11:M11"/>
    <mergeCell ref="N11:O11"/>
    <mergeCell ref="P11:Q11"/>
    <mergeCell ref="R11:S11"/>
    <mergeCell ref="A7:AH7"/>
    <mergeCell ref="A8:AH8"/>
    <mergeCell ref="A10:A12"/>
    <mergeCell ref="B10:C10"/>
    <mergeCell ref="D10:AA10"/>
    <mergeCell ref="AB10:AC11"/>
    <mergeCell ref="AD10:AE11"/>
    <mergeCell ref="B11:C11"/>
    <mergeCell ref="D11:E11"/>
    <mergeCell ref="F11:G11"/>
    <mergeCell ref="H11:I11"/>
    <mergeCell ref="J11:K1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tabSelected="1" zoomScale="80" zoomScaleNormal="80" workbookViewId="0">
      <selection activeCell="G26" sqref="G26:I26"/>
    </sheetView>
  </sheetViews>
  <sheetFormatPr defaultRowHeight="12.75"/>
  <cols>
    <col min="1" max="1" width="6.28515625" style="83" bestFit="1" customWidth="1"/>
    <col min="2" max="2" width="40.85546875" style="83" customWidth="1"/>
    <col min="3" max="3" width="16.7109375" style="83" customWidth="1"/>
    <col min="4" max="4" width="11.85546875" style="83" customWidth="1"/>
    <col min="5" max="5" width="11.42578125" style="83" customWidth="1"/>
    <col min="6" max="6" width="0" style="83" hidden="1" customWidth="1"/>
    <col min="7" max="7" width="9.140625" style="83"/>
    <col min="8" max="8" width="36.42578125" style="83" customWidth="1"/>
    <col min="9" max="16384" width="9.140625" style="83"/>
  </cols>
  <sheetData>
    <row r="1" spans="1:9" ht="15">
      <c r="A1" s="80"/>
      <c r="B1" s="80"/>
      <c r="C1" s="81" t="s">
        <v>64</v>
      </c>
      <c r="D1" s="81"/>
      <c r="E1" s="82"/>
      <c r="F1" s="82"/>
      <c r="I1" s="81" t="s">
        <v>65</v>
      </c>
    </row>
    <row r="2" spans="1:9" ht="15">
      <c r="A2" s="80"/>
      <c r="B2" s="80"/>
      <c r="C2" s="82" t="s">
        <v>36</v>
      </c>
      <c r="D2" s="81"/>
      <c r="E2" s="82"/>
      <c r="F2" s="82"/>
      <c r="I2" s="82" t="s">
        <v>36</v>
      </c>
    </row>
    <row r="3" spans="1:9" ht="15">
      <c r="A3" s="80"/>
      <c r="B3" s="80"/>
      <c r="C3" s="82" t="s">
        <v>37</v>
      </c>
      <c r="D3" s="81"/>
      <c r="E3" s="82"/>
      <c r="F3" s="82"/>
      <c r="I3" s="82" t="s">
        <v>37</v>
      </c>
    </row>
    <row r="4" spans="1:9" ht="15">
      <c r="A4" s="80"/>
      <c r="B4" s="80"/>
      <c r="C4" s="82" t="s">
        <v>38</v>
      </c>
      <c r="D4" s="80"/>
      <c r="E4" s="80"/>
      <c r="F4" s="80"/>
      <c r="I4" s="82" t="s">
        <v>38</v>
      </c>
    </row>
    <row r="5" spans="1:9" ht="15">
      <c r="A5" s="80"/>
      <c r="B5" s="80"/>
      <c r="C5" s="80"/>
      <c r="D5" s="80"/>
      <c r="E5" s="80"/>
      <c r="F5" s="80"/>
    </row>
    <row r="6" spans="1:9" ht="15.75">
      <c r="A6" s="122" t="s">
        <v>46</v>
      </c>
      <c r="B6" s="122"/>
      <c r="C6" s="122"/>
      <c r="D6" s="84"/>
      <c r="E6" s="80"/>
      <c r="F6" s="80"/>
      <c r="G6" s="122" t="s">
        <v>46</v>
      </c>
      <c r="H6" s="122"/>
      <c r="I6" s="122"/>
    </row>
    <row r="7" spans="1:9" ht="45.75" customHeight="1">
      <c r="A7" s="123" t="s">
        <v>47</v>
      </c>
      <c r="B7" s="123"/>
      <c r="C7" s="123"/>
      <c r="D7" s="84"/>
      <c r="E7" s="80"/>
      <c r="F7" s="80"/>
      <c r="G7" s="124" t="s">
        <v>48</v>
      </c>
      <c r="H7" s="124"/>
      <c r="I7" s="124"/>
    </row>
    <row r="8" spans="1:9" ht="15.75">
      <c r="A8" s="85"/>
      <c r="B8" s="85"/>
      <c r="C8" s="85"/>
      <c r="D8" s="84"/>
      <c r="E8" s="80"/>
      <c r="F8" s="80"/>
      <c r="G8" s="86"/>
      <c r="H8" s="86"/>
      <c r="I8" s="86"/>
    </row>
    <row r="9" spans="1:9" ht="15.75">
      <c r="A9" s="80"/>
      <c r="B9" s="121" t="s">
        <v>49</v>
      </c>
      <c r="C9" s="121"/>
      <c r="D9" s="84"/>
      <c r="E9" s="80"/>
      <c r="F9" s="80"/>
      <c r="G9" s="80"/>
      <c r="H9" s="121" t="s">
        <v>49</v>
      </c>
      <c r="I9" s="121"/>
    </row>
    <row r="10" spans="1:9" ht="30">
      <c r="A10" s="87" t="s">
        <v>50</v>
      </c>
      <c r="B10" s="87" t="s">
        <v>51</v>
      </c>
      <c r="C10" s="87" t="s">
        <v>52</v>
      </c>
      <c r="D10" s="84"/>
      <c r="E10" s="80"/>
      <c r="F10" s="80"/>
      <c r="G10" s="87" t="s">
        <v>50</v>
      </c>
      <c r="H10" s="87" t="s">
        <v>51</v>
      </c>
      <c r="I10" s="87" t="s">
        <v>52</v>
      </c>
    </row>
    <row r="11" spans="1:9" ht="15.75">
      <c r="A11" s="88"/>
      <c r="B11" s="88"/>
      <c r="C11" s="89"/>
      <c r="D11" s="84"/>
      <c r="E11" s="80"/>
      <c r="F11" s="80"/>
      <c r="G11" s="88"/>
      <c r="H11" s="88"/>
      <c r="I11" s="89"/>
    </row>
    <row r="12" spans="1:9" ht="15.75">
      <c r="A12" s="88"/>
      <c r="B12" s="88"/>
      <c r="C12" s="89"/>
      <c r="D12" s="84"/>
      <c r="E12" s="80"/>
      <c r="F12" s="80"/>
      <c r="G12" s="88"/>
      <c r="H12" s="88"/>
      <c r="I12" s="89"/>
    </row>
    <row r="13" spans="1:9" ht="15.75">
      <c r="A13" s="89">
        <v>1</v>
      </c>
      <c r="B13" s="88" t="s">
        <v>53</v>
      </c>
      <c r="C13" s="90">
        <f>SUM(C14:C16)</f>
        <v>202.0857</v>
      </c>
      <c r="D13" s="84"/>
      <c r="E13" s="80"/>
      <c r="F13" s="80"/>
      <c r="G13" s="89">
        <v>1</v>
      </c>
      <c r="H13" s="88" t="s">
        <v>53</v>
      </c>
      <c r="I13" s="90">
        <f>SUM(I14:I16)</f>
        <v>2.7600000000000002</v>
      </c>
    </row>
    <row r="14" spans="1:9" ht="15.75">
      <c r="A14" s="89"/>
      <c r="B14" s="91" t="s">
        <v>54</v>
      </c>
      <c r="C14" s="90">
        <f>'[11]прогноз  ед. по автомобилям'!E11</f>
        <v>173.57</v>
      </c>
      <c r="D14" s="84"/>
      <c r="E14" s="80"/>
      <c r="F14" s="80"/>
      <c r="G14" s="89"/>
      <c r="H14" s="91" t="s">
        <v>54</v>
      </c>
      <c r="I14" s="90">
        <f>'[11]прогноз  ед. по автомобилям'!X11</f>
        <v>2.37</v>
      </c>
    </row>
    <row r="15" spans="1:9" ht="15.75">
      <c r="A15" s="89"/>
      <c r="B15" s="91" t="s">
        <v>55</v>
      </c>
      <c r="C15" s="90">
        <f>'[11]прогноз  ед. по автомобилям'!E12</f>
        <v>4.6071999999999997</v>
      </c>
      <c r="D15" s="84"/>
      <c r="E15" s="80"/>
      <c r="F15" s="80"/>
      <c r="G15" s="89"/>
      <c r="H15" s="91" t="s">
        <v>55</v>
      </c>
      <c r="I15" s="90">
        <f>'[11]прогноз  ед. по автомобилям'!X12</f>
        <v>0.06</v>
      </c>
    </row>
    <row r="16" spans="1:9" ht="15.75">
      <c r="A16" s="89"/>
      <c r="B16" s="91" t="s">
        <v>56</v>
      </c>
      <c r="C16" s="90">
        <f>'[11]прогноз  ед. по автомобилям'!E13</f>
        <v>23.9085</v>
      </c>
      <c r="D16" s="84"/>
      <c r="E16" s="80"/>
      <c r="F16" s="80"/>
      <c r="G16" s="89"/>
      <c r="H16" s="91" t="s">
        <v>56</v>
      </c>
      <c r="I16" s="90">
        <f>'[11]прогноз  ед. по автомобилям'!X13</f>
        <v>0.33</v>
      </c>
    </row>
    <row r="17" spans="1:10" ht="15.75">
      <c r="A17" s="89">
        <v>2</v>
      </c>
      <c r="B17" s="88" t="s">
        <v>57</v>
      </c>
      <c r="C17" s="90">
        <f>'[11]прогноз  ед. по автомобилям'!E14</f>
        <v>113.85901500000001</v>
      </c>
      <c r="D17" s="84"/>
      <c r="E17" s="80"/>
      <c r="F17" s="80"/>
      <c r="G17" s="89">
        <v>2</v>
      </c>
      <c r="H17" s="88" t="s">
        <v>57</v>
      </c>
      <c r="I17" s="90">
        <f>'[11]прогноз  ед. по автомобилям'!X14</f>
        <v>1.57</v>
      </c>
    </row>
    <row r="18" spans="1:10" ht="15.75">
      <c r="A18" s="89">
        <v>3</v>
      </c>
      <c r="B18" s="88" t="s">
        <v>58</v>
      </c>
      <c r="C18" s="90">
        <f>'[11]прогноз  ед. по автомобилям'!E15</f>
        <v>34.950000000000003</v>
      </c>
      <c r="D18" s="84"/>
      <c r="E18" s="80"/>
      <c r="F18" s="80"/>
      <c r="G18" s="89">
        <v>3</v>
      </c>
      <c r="H18" s="88" t="s">
        <v>58</v>
      </c>
      <c r="I18" s="90">
        <f>'[11]прогноз  ед. по автомобилям'!X15</f>
        <v>0.48</v>
      </c>
    </row>
    <row r="19" spans="1:10" ht="15.75">
      <c r="A19" s="89">
        <v>4</v>
      </c>
      <c r="B19" s="88" t="s">
        <v>59</v>
      </c>
      <c r="C19" s="90">
        <f>'[11]прогноз  ед. по автомобилям'!E16</f>
        <v>23.551500000000001</v>
      </c>
      <c r="D19" s="84"/>
      <c r="E19" s="80"/>
      <c r="F19" s="80"/>
      <c r="G19" s="89">
        <v>4</v>
      </c>
      <c r="H19" s="88" t="s">
        <v>59</v>
      </c>
      <c r="I19" s="90">
        <f>'[11]прогноз  ед. по автомобилям'!X16</f>
        <v>0.32</v>
      </c>
    </row>
    <row r="20" spans="1:10" ht="15.75">
      <c r="A20" s="89">
        <v>5</v>
      </c>
      <c r="B20" s="88" t="s">
        <v>60</v>
      </c>
      <c r="C20" s="90">
        <f>'[11]прогноз  ед. по автомобилям'!E17</f>
        <v>154.22999999999999</v>
      </c>
      <c r="D20" s="84"/>
      <c r="E20" s="80"/>
      <c r="F20" s="80"/>
      <c r="G20" s="89">
        <v>5</v>
      </c>
      <c r="H20" s="88" t="s">
        <v>60</v>
      </c>
      <c r="I20" s="90">
        <f>'[11]прогноз  ед. по автомобилям'!X17</f>
        <v>2.08</v>
      </c>
    </row>
    <row r="21" spans="1:10" ht="15.75">
      <c r="A21" s="88"/>
      <c r="B21" s="92" t="s">
        <v>61</v>
      </c>
      <c r="C21" s="93">
        <f>SUM(C14:C20)</f>
        <v>528.67621499999996</v>
      </c>
      <c r="D21" s="84"/>
      <c r="E21" s="80"/>
      <c r="F21" s="80"/>
      <c r="G21" s="88"/>
      <c r="H21" s="92" t="s">
        <v>61</v>
      </c>
      <c r="I21" s="93">
        <f>SUM(I14:I20)</f>
        <v>7.2100000000000009</v>
      </c>
    </row>
    <row r="22" spans="1:10" ht="15">
      <c r="A22" s="80"/>
      <c r="B22" s="80"/>
      <c r="C22" s="80"/>
      <c r="D22" s="80"/>
      <c r="E22" s="80"/>
      <c r="F22" s="80"/>
    </row>
    <row r="23" spans="1:10" ht="15">
      <c r="A23" s="80"/>
      <c r="B23" s="80"/>
      <c r="C23" s="94">
        <f>E23-C21</f>
        <v>-44.676214999999956</v>
      </c>
      <c r="D23" s="94"/>
      <c r="E23" s="95">
        <v>484</v>
      </c>
      <c r="F23" s="80"/>
    </row>
    <row r="24" spans="1:10" ht="15">
      <c r="A24" s="80"/>
      <c r="B24" s="80"/>
      <c r="C24" s="80"/>
      <c r="D24" s="80"/>
      <c r="E24" s="80"/>
      <c r="F24" s="80"/>
    </row>
    <row r="25" spans="1:10" ht="15.75">
      <c r="A25" s="80" t="s">
        <v>43</v>
      </c>
      <c r="B25" s="80"/>
      <c r="C25" s="80" t="s">
        <v>44</v>
      </c>
      <c r="D25" s="80"/>
      <c r="E25" s="80"/>
      <c r="F25" s="80"/>
      <c r="G25" s="122" t="s">
        <v>46</v>
      </c>
      <c r="H25" s="122"/>
      <c r="I25" s="122"/>
      <c r="J25" s="80"/>
    </row>
    <row r="26" spans="1:10" ht="31.5" customHeight="1">
      <c r="A26" s="80" t="s">
        <v>62</v>
      </c>
      <c r="B26" s="80"/>
      <c r="C26" s="80"/>
      <c r="D26" s="80"/>
      <c r="E26" s="80"/>
      <c r="F26" s="80"/>
      <c r="G26" s="123" t="s">
        <v>63</v>
      </c>
      <c r="H26" s="123"/>
      <c r="I26" s="123"/>
      <c r="J26" s="80"/>
    </row>
    <row r="27" spans="1:10" ht="31.5" customHeight="1">
      <c r="A27" s="80"/>
      <c r="B27" s="80"/>
      <c r="C27" s="80"/>
      <c r="D27" s="80"/>
      <c r="E27" s="80"/>
      <c r="F27" s="80"/>
      <c r="G27" s="85"/>
      <c r="H27" s="85"/>
      <c r="I27" s="85"/>
      <c r="J27" s="80"/>
    </row>
    <row r="28" spans="1:10" ht="15">
      <c r="D28" s="80"/>
      <c r="E28" s="80"/>
      <c r="F28" s="80"/>
      <c r="G28" s="80"/>
      <c r="H28" s="121" t="s">
        <v>49</v>
      </c>
      <c r="I28" s="121"/>
    </row>
    <row r="29" spans="1:10" ht="30">
      <c r="G29" s="87" t="s">
        <v>50</v>
      </c>
      <c r="H29" s="87" t="s">
        <v>51</v>
      </c>
      <c r="I29" s="87" t="s">
        <v>52</v>
      </c>
    </row>
    <row r="30" spans="1:10" ht="15">
      <c r="G30" s="88"/>
      <c r="H30" s="88"/>
      <c r="I30" s="89"/>
    </row>
    <row r="31" spans="1:10" ht="15">
      <c r="G31" s="88"/>
      <c r="H31" s="88"/>
      <c r="I31" s="89"/>
    </row>
    <row r="32" spans="1:10" ht="15">
      <c r="G32" s="89">
        <v>1</v>
      </c>
      <c r="H32" s="88" t="s">
        <v>53</v>
      </c>
      <c r="I32" s="90">
        <f>SUM(I33:I35)</f>
        <v>10.620000000000001</v>
      </c>
    </row>
    <row r="33" spans="7:9" ht="15">
      <c r="G33" s="89"/>
      <c r="H33" s="91" t="s">
        <v>54</v>
      </c>
      <c r="I33" s="90">
        <f>'[11]прогноз  ед. по автомобилям'!U11</f>
        <v>9.1300000000000008</v>
      </c>
    </row>
    <row r="34" spans="7:9" ht="15">
      <c r="G34" s="89"/>
      <c r="H34" s="91" t="s">
        <v>55</v>
      </c>
      <c r="I34" s="90">
        <f>'[11]прогноз  ед. по автомобилям'!U12</f>
        <v>0.24</v>
      </c>
    </row>
    <row r="35" spans="7:9" ht="15">
      <c r="G35" s="89"/>
      <c r="H35" s="91" t="s">
        <v>56</v>
      </c>
      <c r="I35" s="90">
        <f>'[11]прогноз  ед. по автомобилям'!U13</f>
        <v>1.25</v>
      </c>
    </row>
    <row r="36" spans="7:9" ht="15">
      <c r="G36" s="89">
        <v>2</v>
      </c>
      <c r="H36" s="88" t="s">
        <v>57</v>
      </c>
      <c r="I36" s="90">
        <f>'[11]прогноз  ед. по автомобилям'!U14</f>
        <v>6.08</v>
      </c>
    </row>
    <row r="37" spans="7:9" ht="15">
      <c r="G37" s="89">
        <v>3</v>
      </c>
      <c r="H37" s="88" t="s">
        <v>58</v>
      </c>
      <c r="I37" s="90">
        <f>'[11]прогноз  ед. по автомобилям'!U15</f>
        <v>1.87</v>
      </c>
    </row>
    <row r="38" spans="7:9" ht="15">
      <c r="G38" s="89">
        <v>4</v>
      </c>
      <c r="H38" s="88" t="s">
        <v>59</v>
      </c>
      <c r="I38" s="90">
        <f>'[11]прогноз  ед. по автомобилям'!U16</f>
        <v>1.23</v>
      </c>
    </row>
    <row r="39" spans="7:9" ht="15">
      <c r="G39" s="89">
        <v>5</v>
      </c>
      <c r="H39" s="88" t="s">
        <v>60</v>
      </c>
      <c r="I39" s="90">
        <f>'[11]прогноз  ед. по автомобилям'!U17</f>
        <v>8.0299999999999994</v>
      </c>
    </row>
    <row r="40" spans="7:9" ht="15.75">
      <c r="G40" s="88"/>
      <c r="H40" s="92" t="s">
        <v>61</v>
      </c>
      <c r="I40" s="93">
        <f>SUM(I33:I39)</f>
        <v>27.830000000000005</v>
      </c>
    </row>
    <row r="44" spans="7:9" ht="15">
      <c r="G44" s="80" t="s">
        <v>43</v>
      </c>
      <c r="H44" s="80"/>
      <c r="I44" s="80" t="s">
        <v>44</v>
      </c>
    </row>
    <row r="45" spans="7:9" ht="15">
      <c r="G45" s="80"/>
      <c r="H45" s="80"/>
      <c r="I45" s="80"/>
    </row>
    <row r="46" spans="7:9" ht="15">
      <c r="G46" s="80" t="s">
        <v>62</v>
      </c>
      <c r="H46" s="80"/>
      <c r="I46" s="80"/>
    </row>
  </sheetData>
  <mergeCells count="9">
    <mergeCell ref="H28:I28"/>
    <mergeCell ref="H9:I9"/>
    <mergeCell ref="B9:C9"/>
    <mergeCell ref="A6:C6"/>
    <mergeCell ref="G25:I25"/>
    <mergeCell ref="G6:I6"/>
    <mergeCell ref="A7:C7"/>
    <mergeCell ref="G26:I26"/>
    <mergeCell ref="G7:I7"/>
  </mergeCells>
  <printOptions horizontalCentered="1"/>
  <pageMargins left="1.1811023622047245" right="0.39370078740157483" top="0.74803149606299213" bottom="0.74803149606299213" header="0.31496062992125984" footer="0.31496062992125984"/>
  <pageSetup paperSize="9" scale="9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прил.1</vt:lpstr>
      <vt:lpstr>прил.1.1</vt:lpstr>
      <vt:lpstr>прил. 3,4</vt:lpstr>
      <vt:lpstr>прил.1!Заголовки_для_печати</vt:lpstr>
      <vt:lpstr>прил.1!Область_печати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2011-11-23T02:32:51Z</cp:lastPrinted>
  <dcterms:created xsi:type="dcterms:W3CDTF">2011-11-02T05:40:37Z</dcterms:created>
  <dcterms:modified xsi:type="dcterms:W3CDTF">2011-12-05T02:49:23Z</dcterms:modified>
</cp:coreProperties>
</file>